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85df9b4127832d57/ALCALDIA DE MARTIRES/LICITACION PUBLICA/MUJERES/EVALUACION/"/>
    </mc:Choice>
  </mc:AlternateContent>
  <xr:revisionPtr revIDLastSave="66" documentId="13_ncr:1_{CA82E1C9-F35D-DC48-A970-61146000883A}" xr6:coauthVersionLast="47" xr6:coauthVersionMax="47" xr10:uidLastSave="{B4BBD7A3-B613-4D20-8E5B-4BD24277B6CD}"/>
  <bookViews>
    <workbookView xWindow="-108" yWindow="-108" windowWidth="23256" windowHeight="13896" tabRatio="908" firstSheet="7" activeTab="17" xr2:uid="{00000000-000D-0000-FFFF-FFFF00000000}"/>
  </bookViews>
  <sheets>
    <sheet name="CONSOLIDADO" sheetId="40" r:id="rId1"/>
    <sheet name="EVALUACIÓN ECONOMICA" sheetId="29" r:id="rId2"/>
    <sheet name="EXPERIENCIA GENERAL" sheetId="36" r:id="rId3"/>
    <sheet name="EXPERIENCIA ESPECIFICA" sheetId="37" r:id="rId4"/>
    <sheet name="ACEPTACIÓN ESP TECNICAS" sheetId="26" r:id="rId5"/>
    <sheet name="COMPROMISO AMBIENTAL" sheetId="22" r:id="rId6"/>
    <sheet name="APOYO IND NACIONAL" sheetId="23" state="hidden" r:id="rId7"/>
    <sheet name="APOYO INDUSTRIA NAL" sheetId="33" r:id="rId8"/>
    <sheet name="INCLUSIÓN SOCIAL" sheetId="24" r:id="rId9"/>
    <sheet name="MIPYMES" sheetId="31" r:id="rId10"/>
    <sheet name="EMPRENDIMIENTO" sheetId="35" r:id="rId11"/>
    <sheet name="PROPUESTAECONOMICA" sheetId="28" state="hidden" r:id="rId12"/>
    <sheet name="FACTOR ADICIONAL" sheetId="25" r:id="rId13"/>
    <sheet name="MEDIA ARITMETICA" sheetId="41" r:id="rId14"/>
    <sheet name="TECNICO PONDERABLE" sheetId="17" state="hidden" r:id="rId15"/>
    <sheet name="COND ADIC. TECNICOS" sheetId="32" state="hidden" r:id="rId16"/>
    <sheet name="DISCAPACIDAD" sheetId="34" state="hidden" r:id="rId17"/>
    <sheet name=" EVALUACIÓN CONSOLIDADA" sheetId="30" r:id="rId18"/>
  </sheets>
  <externalReferences>
    <externalReference r:id="rId19"/>
    <externalReference r:id="rId20"/>
    <externalReference r:id="rId21"/>
    <externalReference r:id="rId22"/>
    <externalReference r:id="rId23"/>
    <externalReference r:id="rId24"/>
  </externalReferences>
  <definedNames>
    <definedName name="_xlnm._FilterDatabase" localSheetId="0" hidden="1">CONSOLIDADO!$B$4:$I$9</definedName>
    <definedName name="_xlnm._FilterDatabase" localSheetId="3" hidden="1">'EXPERIENCIA ESPECIFICA'!$A$4:$V$10</definedName>
    <definedName name="_OVC30" localSheetId="17">#REF!</definedName>
    <definedName name="_OVC30" localSheetId="0">#REF!</definedName>
    <definedName name="_OVC30" localSheetId="3">#REF!</definedName>
    <definedName name="_OVC30" localSheetId="2">#REF!</definedName>
    <definedName name="_OVC30" localSheetId="9">#REF!</definedName>
    <definedName name="_OVC30">#REF!</definedName>
    <definedName name="_OVC50" localSheetId="17">#REF!</definedName>
    <definedName name="_OVC50" localSheetId="0">#REF!</definedName>
    <definedName name="_OVC50" localSheetId="3">#REF!</definedName>
    <definedName name="_OVC50" localSheetId="2">#REF!</definedName>
    <definedName name="_OVC50" localSheetId="9">#REF!</definedName>
    <definedName name="_OVC50">#REF!</definedName>
    <definedName name="_Toc140149825_1" localSheetId="17">[1]JURIDICA!#REF!</definedName>
    <definedName name="_Toc140149825_1" localSheetId="0">[1]JURIDICA!#REF!</definedName>
    <definedName name="_Toc140149825_1" localSheetId="3">[1]JURIDICA!#REF!</definedName>
    <definedName name="_Toc140149825_1" localSheetId="2">[1]JURIDICA!#REF!</definedName>
    <definedName name="_Toc140149825_1" localSheetId="9">[1]JURIDICA!#REF!</definedName>
    <definedName name="_Toc140149825_1">[1]JURIDICA!#REF!</definedName>
    <definedName name="_Toc140149825_59" localSheetId="17">#REF!</definedName>
    <definedName name="_Toc140149825_59" localSheetId="0">#REF!</definedName>
    <definedName name="_Toc140149825_59" localSheetId="3">#REF!</definedName>
    <definedName name="_Toc140149825_59" localSheetId="2">#REF!</definedName>
    <definedName name="_Toc140149825_59" localSheetId="9">#REF!</definedName>
    <definedName name="_Toc140149825_59">#REF!</definedName>
    <definedName name="_Toc142149825_60" localSheetId="17">#REF!</definedName>
    <definedName name="_Toc142149825_60" localSheetId="0">#REF!</definedName>
    <definedName name="_Toc142149825_60" localSheetId="3">#REF!</definedName>
    <definedName name="_Toc142149825_60" localSheetId="2">#REF!</definedName>
    <definedName name="_Toc142149825_60" localSheetId="9">#REF!</definedName>
    <definedName name="_Toc142149825_60">#REF!</definedName>
    <definedName name="aaaaa" localSheetId="17">[2]JURIDICA!#REF!</definedName>
    <definedName name="aaaaa" localSheetId="0">[2]JURIDICA!#REF!</definedName>
    <definedName name="aaaaa" localSheetId="3">[2]JURIDICA!#REF!</definedName>
    <definedName name="aaaaa" localSheetId="2">[2]JURIDICA!#REF!</definedName>
    <definedName name="aaaaa" localSheetId="9">[2]JURIDICA!#REF!</definedName>
    <definedName name="aaaaa">[2]JURIDICA!#REF!</definedName>
    <definedName name="AMOR" localSheetId="17">[1]JURIDICA!#REF!</definedName>
    <definedName name="AMOR" localSheetId="0">[1]JURIDICA!#REF!</definedName>
    <definedName name="AMOR" localSheetId="3">[1]JURIDICA!#REF!</definedName>
    <definedName name="AMOR" localSheetId="2">[1]JURIDICA!#REF!</definedName>
    <definedName name="AMOR" localSheetId="9">[1]JURIDICA!#REF!</definedName>
    <definedName name="AMOR">[1]JURIDICA!#REF!</definedName>
    <definedName name="AMORR" localSheetId="17">[2]JURIDICA!#REF!</definedName>
    <definedName name="AMORR" localSheetId="0">[2]JURIDICA!#REF!</definedName>
    <definedName name="AMORR" localSheetId="3">[2]JURIDICA!#REF!</definedName>
    <definedName name="AMORR" localSheetId="2">[2]JURIDICA!#REF!</definedName>
    <definedName name="AMORR" localSheetId="9">[2]JURIDICA!#REF!</definedName>
    <definedName name="AMORR">[2]JURIDICA!#REF!</definedName>
    <definedName name="_xlnm.Print_Area" localSheetId="15">'COND ADIC. TECNICOS'!$A$1:$K$12</definedName>
    <definedName name="_xlnm.Print_Area" localSheetId="0">CONSOLIDADO!$A$1:$I$18</definedName>
    <definedName name="_xlnm.Print_Area" localSheetId="3">'EXPERIENCIA ESPECIFICA'!$A$1:$T$10</definedName>
    <definedName name="_xlnm.Print_Area" localSheetId="2">'EXPERIENCIA GENERAL'!$A$1:$T$27</definedName>
    <definedName name="_xlnm.Print_Area" localSheetId="14">'TECNICO PONDERABLE'!$A$1:$M$12</definedName>
    <definedName name="autos" localSheetId="17">#REF!</definedName>
    <definedName name="autos" localSheetId="0">#REF!</definedName>
    <definedName name="autos" localSheetId="3">#REF!</definedName>
    <definedName name="autos" localSheetId="2">#REF!</definedName>
    <definedName name="autos" localSheetId="9">#REF!</definedName>
    <definedName name="autos">#REF!</definedName>
    <definedName name="CCCC">'[3]CUADRO RESUMEN'!$L$14</definedName>
    <definedName name="CLASE" localSheetId="17">#REF!</definedName>
    <definedName name="CLASE" localSheetId="0">#REF!</definedName>
    <definedName name="CLASE" localSheetId="3">#REF!</definedName>
    <definedName name="CLASE" localSheetId="2">#REF!</definedName>
    <definedName name="CLASE" localSheetId="9">#REF!</definedName>
    <definedName name="CLASE">#REF!</definedName>
    <definedName name="DATA8" localSheetId="17">#REF!</definedName>
    <definedName name="DATA8" localSheetId="0">#REF!</definedName>
    <definedName name="DATA8" localSheetId="3">#REF!</definedName>
    <definedName name="DATA8" localSheetId="2">#REF!</definedName>
    <definedName name="DATA8" localSheetId="9">#REF!</definedName>
    <definedName name="DATA8">#REF!</definedName>
    <definedName name="DDD" localSheetId="17">#REF!</definedName>
    <definedName name="DDD" localSheetId="0">#REF!</definedName>
    <definedName name="DDD" localSheetId="3">#REF!</definedName>
    <definedName name="DDD" localSheetId="2">#REF!</definedName>
    <definedName name="DDD" localSheetId="9">#REF!</definedName>
    <definedName name="DDD">#REF!</definedName>
    <definedName name="DDDD">'[3]CUADRO RESUMEN'!$L$18</definedName>
    <definedName name="EEEEEEE" localSheetId="17">#REF!</definedName>
    <definedName name="EEEEEEE" localSheetId="0">#REF!</definedName>
    <definedName name="EEEEEEE" localSheetId="3">#REF!</definedName>
    <definedName name="EEEEEEE" localSheetId="2">#REF!</definedName>
    <definedName name="EEEEEEE" localSheetId="9">#REF!</definedName>
    <definedName name="EEEEEEE">#REF!</definedName>
    <definedName name="EEEEEEEEEEEEEEEEEEE" localSheetId="17">#REF!</definedName>
    <definedName name="EEEEEEEEEEEEEEEEEEE" localSheetId="0">#REF!</definedName>
    <definedName name="EEEEEEEEEEEEEEEEEEE" localSheetId="3">#REF!</definedName>
    <definedName name="EEEEEEEEEEEEEEEEEEE" localSheetId="2">#REF!</definedName>
    <definedName name="EEEEEEEEEEEEEEEEEEE" localSheetId="9">#REF!</definedName>
    <definedName name="EEEEEEEEEEEEEEEEEEE">#REF!</definedName>
    <definedName name="FF" localSheetId="17">[2]JURIDICA!#REF!</definedName>
    <definedName name="FF" localSheetId="0">[2]JURIDICA!#REF!</definedName>
    <definedName name="FF" localSheetId="3">[2]JURIDICA!#REF!</definedName>
    <definedName name="FF" localSheetId="2">[2]JURIDICA!#REF!</definedName>
    <definedName name="FF" localSheetId="9">[2]JURIDICA!#REF!</definedName>
    <definedName name="FF">[2]JURIDICA!#REF!</definedName>
    <definedName name="FFF">'[3]CUADRO RESUMEN'!$L$15</definedName>
    <definedName name="fffff" localSheetId="17">#REF!</definedName>
    <definedName name="fffff" localSheetId="0">#REF!</definedName>
    <definedName name="fffff" localSheetId="3">#REF!</definedName>
    <definedName name="fffff" localSheetId="2">#REF!</definedName>
    <definedName name="fffff" localSheetId="9">#REF!</definedName>
    <definedName name="fffff">#REF!</definedName>
    <definedName name="FFFFFFF" localSheetId="17">#REF!</definedName>
    <definedName name="FFFFFFF" localSheetId="0">#REF!</definedName>
    <definedName name="FFFFFFF" localSheetId="3">#REF!</definedName>
    <definedName name="FFFFFFF" localSheetId="2">#REF!</definedName>
    <definedName name="FFFFFFF" localSheetId="9">#REF!</definedName>
    <definedName name="FFFFFFF">#REF!</definedName>
    <definedName name="FGHJK">'[3]CUADRO RESUMEN'!$L$16</definedName>
    <definedName name="GG">[1]JURIDICA!#REF!</definedName>
    <definedName name="GGGGGG" localSheetId="17">#REF!</definedName>
    <definedName name="GGGGGG" localSheetId="0">#REF!</definedName>
    <definedName name="GGGGGG" localSheetId="3">#REF!</definedName>
    <definedName name="GGGGGG" localSheetId="2">#REF!</definedName>
    <definedName name="GGGGGG" localSheetId="9">#REF!</definedName>
    <definedName name="GGGGGG">#REF!</definedName>
    <definedName name="GGGGGH" localSheetId="17">#REF!</definedName>
    <definedName name="GGGGGH" localSheetId="0">#REF!</definedName>
    <definedName name="GGGGGH" localSheetId="3">#REF!</definedName>
    <definedName name="GGGGGH" localSheetId="2">#REF!</definedName>
    <definedName name="GGGGGH" localSheetId="9">#REF!</definedName>
    <definedName name="GGGGGH">#REF!</definedName>
    <definedName name="KKK" localSheetId="17">[2]JURIDICA!#REF!</definedName>
    <definedName name="KKK" localSheetId="0">[2]JURIDICA!#REF!</definedName>
    <definedName name="KKK" localSheetId="3">[2]JURIDICA!#REF!</definedName>
    <definedName name="KKK" localSheetId="2">[2]JURIDICA!#REF!</definedName>
    <definedName name="KKK" localSheetId="9">[2]JURIDICA!#REF!</definedName>
    <definedName name="KKK">[2]JURIDICA!#REF!</definedName>
    <definedName name="LLKLKLOL" localSheetId="17">#REF!</definedName>
    <definedName name="LLKLKLOL" localSheetId="0">#REF!</definedName>
    <definedName name="LLKLKLOL" localSheetId="3">#REF!</definedName>
    <definedName name="LLKLKLOL" localSheetId="2">#REF!</definedName>
    <definedName name="LLKLKLOL" localSheetId="9">#REF!</definedName>
    <definedName name="LLKLKLOL">#REF!</definedName>
    <definedName name="MANEJO" localSheetId="17">[2]JURIDICA!#REF!</definedName>
    <definedName name="MANEJO" localSheetId="0">[2]JURIDICA!#REF!</definedName>
    <definedName name="MANEJO" localSheetId="3">[2]JURIDICA!#REF!</definedName>
    <definedName name="MANEJO" localSheetId="2">[2]JURIDICA!#REF!</definedName>
    <definedName name="MANEJO" localSheetId="9">[2]JURIDICA!#REF!</definedName>
    <definedName name="MANEJO">[2]JURIDICA!#REF!</definedName>
    <definedName name="opcion1">'[3]CUADRO RESUMEN'!$L$13</definedName>
    <definedName name="opcion2">'[4]CUADRO RESUMEN'!$L$21</definedName>
    <definedName name="opcion3">'[4]CUADRO RESUMEN'!$L$22</definedName>
    <definedName name="opcion4">'[4]CUADRO RESUMEN'!$L$23</definedName>
    <definedName name="opcion5">'[4]CUADRO RESUMEN'!$L$24</definedName>
    <definedName name="opcion6">'[4]CUADRO RESUMEN'!$L$25</definedName>
    <definedName name="opcion7">'[3]CUADRO RESUMEN'!$L$24</definedName>
    <definedName name="_xlnm.Print_Titles" localSheetId="14">'TECNICO PONDERABLE'!$2:$5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30" l="1"/>
  <c r="G15" i="30"/>
  <c r="E15" i="30"/>
  <c r="D15" i="30"/>
  <c r="C15" i="30"/>
  <c r="I15" i="30" s="1"/>
  <c r="J15" i="30" s="1"/>
  <c r="K6" i="37"/>
  <c r="N6" i="37" s="1"/>
  <c r="F6" i="37"/>
  <c r="M6" i="37" s="1"/>
  <c r="N9" i="36"/>
  <c r="M9" i="36"/>
  <c r="N6" i="36"/>
  <c r="M6" i="36"/>
  <c r="G14" i="30"/>
  <c r="E8" i="41"/>
  <c r="H14" i="30" l="1"/>
  <c r="H13" i="30"/>
  <c r="H11" i="30"/>
  <c r="G13" i="30"/>
  <c r="G11" i="30"/>
  <c r="E14" i="30"/>
  <c r="E13" i="30"/>
  <c r="E11" i="30"/>
  <c r="D14" i="30"/>
  <c r="D13" i="30"/>
  <c r="D11" i="30"/>
  <c r="G11" i="41"/>
  <c r="C14" i="30" s="1"/>
  <c r="D8" i="41"/>
  <c r="D9" i="41"/>
  <c r="D10" i="41"/>
  <c r="G10" i="41" l="1"/>
  <c r="C13" i="30" s="1"/>
  <c r="I13" i="30" s="1"/>
  <c r="J13" i="30" s="1"/>
  <c r="I14" i="30"/>
  <c r="J14" i="30" s="1"/>
  <c r="G9" i="41"/>
  <c r="G8" i="41"/>
  <c r="C11" i="30" s="1"/>
  <c r="I11" i="30" s="1"/>
  <c r="J11" i="30" s="1"/>
  <c r="C9" i="33" l="1"/>
  <c r="F9" i="33"/>
  <c r="G9" i="33"/>
  <c r="H9" i="33"/>
  <c r="E9" i="33"/>
  <c r="E8" i="31" l="1"/>
  <c r="F8" i="31"/>
  <c r="G8" i="31"/>
  <c r="H8" i="31"/>
  <c r="I8" i="31"/>
  <c r="D8" i="31"/>
  <c r="H9" i="35"/>
  <c r="F9" i="35"/>
  <c r="C9" i="35"/>
  <c r="E9" i="35"/>
  <c r="G9" i="35"/>
  <c r="AH122" i="28"/>
  <c r="AI121" i="28"/>
  <c r="AI120" i="28"/>
  <c r="AI119" i="28"/>
  <c r="AI118" i="28"/>
  <c r="AI117" i="28"/>
  <c r="AI116" i="28"/>
  <c r="AI115" i="28"/>
  <c r="AI114" i="28"/>
  <c r="AI113" i="28"/>
  <c r="AI112" i="28"/>
  <c r="AI111" i="28"/>
  <c r="AI110" i="28"/>
  <c r="AI109" i="28"/>
  <c r="AI108" i="28"/>
  <c r="AI107" i="28"/>
  <c r="AI106" i="28"/>
  <c r="AI105" i="28"/>
  <c r="AI104" i="28"/>
  <c r="AI103" i="28"/>
  <c r="AI102" i="28"/>
  <c r="AI101" i="28"/>
  <c r="AI100" i="28"/>
  <c r="AI99" i="28"/>
  <c r="AI98" i="28"/>
  <c r="AI97" i="28"/>
  <c r="AI96" i="28"/>
  <c r="AI95" i="28"/>
  <c r="AI94" i="28"/>
  <c r="AI93" i="28"/>
  <c r="AI92" i="28"/>
  <c r="AI91" i="28"/>
  <c r="AI90" i="28"/>
  <c r="AI89" i="28"/>
  <c r="AI88" i="28"/>
  <c r="AI87" i="28"/>
  <c r="AI86" i="28"/>
  <c r="AI85" i="28"/>
  <c r="AI84" i="28"/>
  <c r="AI83" i="28"/>
  <c r="AI82" i="28"/>
  <c r="AI81" i="28"/>
  <c r="AI80" i="28"/>
  <c r="AI79" i="28"/>
  <c r="AI78" i="28"/>
  <c r="AI77" i="28"/>
  <c r="AI76" i="28"/>
  <c r="AI75" i="28"/>
  <c r="AI74" i="28"/>
  <c r="AI73" i="28"/>
  <c r="AI72" i="28"/>
  <c r="AI71" i="28"/>
  <c r="AI70" i="28"/>
  <c r="AI69" i="28"/>
  <c r="AI68" i="28"/>
  <c r="AI67" i="28"/>
  <c r="AI66" i="28"/>
  <c r="AI65" i="28"/>
  <c r="AI64" i="28"/>
  <c r="AI63" i="28"/>
  <c r="AI62" i="28"/>
  <c r="AI61" i="28"/>
  <c r="AI60" i="28"/>
  <c r="AI59" i="28"/>
  <c r="AI58" i="28"/>
  <c r="AI57" i="28"/>
  <c r="AI56" i="28"/>
  <c r="AI55" i="28"/>
  <c r="AI54" i="28"/>
  <c r="AI53" i="28"/>
  <c r="AI52" i="28"/>
  <c r="AI51" i="28"/>
  <c r="AI50" i="28"/>
  <c r="AI49" i="28"/>
  <c r="AI48" i="28"/>
  <c r="AI47" i="28"/>
  <c r="AI46" i="28"/>
  <c r="AI45" i="28"/>
  <c r="AI44" i="28"/>
  <c r="AI43" i="28"/>
  <c r="AI42" i="28"/>
  <c r="AI41" i="28"/>
  <c r="AI40" i="28"/>
  <c r="AI39" i="28"/>
  <c r="AI38" i="28"/>
  <c r="AI37" i="28"/>
  <c r="AI36" i="28"/>
  <c r="AI35" i="28"/>
  <c r="AI34" i="28"/>
  <c r="AI33" i="28"/>
  <c r="AI32" i="28"/>
  <c r="AI31" i="28"/>
  <c r="AI30" i="28"/>
  <c r="AI29" i="28"/>
  <c r="AI28" i="28"/>
  <c r="AI27" i="28"/>
  <c r="AI26" i="28"/>
  <c r="AI25" i="28"/>
  <c r="AI24" i="28"/>
  <c r="AI23" i="28"/>
  <c r="AI22" i="28"/>
  <c r="AI21" i="28"/>
  <c r="AI20" i="28"/>
  <c r="AI19" i="28"/>
  <c r="AD122" i="28"/>
  <c r="AE122" i="28" s="1"/>
  <c r="AE121" i="28"/>
  <c r="AE120" i="28"/>
  <c r="AE119" i="28"/>
  <c r="AE118" i="28"/>
  <c r="AE117" i="28"/>
  <c r="AE116" i="28"/>
  <c r="AE115" i="28"/>
  <c r="AE114" i="28"/>
  <c r="AE113" i="28"/>
  <c r="AE112" i="28"/>
  <c r="AE111" i="28"/>
  <c r="AE110" i="28"/>
  <c r="AE109" i="28"/>
  <c r="AE108" i="28"/>
  <c r="AE107" i="28"/>
  <c r="AE106" i="28"/>
  <c r="AE105" i="28"/>
  <c r="AE104" i="28"/>
  <c r="AE103" i="28"/>
  <c r="AE102" i="28"/>
  <c r="AE101" i="28"/>
  <c r="AE100" i="28"/>
  <c r="AE99" i="28"/>
  <c r="AE98" i="28"/>
  <c r="AE97" i="28"/>
  <c r="AE96" i="28"/>
  <c r="AE95" i="28"/>
  <c r="AE94" i="28"/>
  <c r="AE93" i="28"/>
  <c r="AE92" i="28"/>
  <c r="AE91" i="28"/>
  <c r="AE90" i="28"/>
  <c r="AE89" i="28"/>
  <c r="AE88" i="28"/>
  <c r="AE87" i="28"/>
  <c r="AE86" i="28"/>
  <c r="AE85" i="28"/>
  <c r="AE84" i="28"/>
  <c r="AE83" i="28"/>
  <c r="AE82" i="28"/>
  <c r="AE81" i="28"/>
  <c r="AE80" i="28"/>
  <c r="AE79" i="28"/>
  <c r="AE78" i="28"/>
  <c r="AE77" i="28"/>
  <c r="AE76" i="28"/>
  <c r="AE75" i="28"/>
  <c r="AE74" i="28"/>
  <c r="AE73" i="28"/>
  <c r="AE72" i="28"/>
  <c r="AE71" i="28"/>
  <c r="AE70" i="28"/>
  <c r="AE69" i="28"/>
  <c r="AE68" i="28"/>
  <c r="AE67" i="28"/>
  <c r="AE66" i="28"/>
  <c r="AE65" i="28"/>
  <c r="AE64" i="28"/>
  <c r="AE63" i="28"/>
  <c r="AE62" i="28"/>
  <c r="AE61" i="28"/>
  <c r="AE60" i="28"/>
  <c r="AE59" i="28"/>
  <c r="AE58" i="28"/>
  <c r="AE57" i="28"/>
  <c r="AE56" i="28"/>
  <c r="AE55" i="28"/>
  <c r="AE54" i="28"/>
  <c r="AE53" i="28"/>
  <c r="AE52" i="28"/>
  <c r="AE51" i="28"/>
  <c r="AE50" i="28"/>
  <c r="AE49" i="28"/>
  <c r="AE48" i="28"/>
  <c r="AE47" i="28"/>
  <c r="AE46" i="28"/>
  <c r="AE45" i="28"/>
  <c r="AE44" i="28"/>
  <c r="AE43" i="28"/>
  <c r="AE42" i="28"/>
  <c r="AE41" i="28"/>
  <c r="AE40" i="28"/>
  <c r="AE39" i="28"/>
  <c r="AE38" i="28"/>
  <c r="AE37" i="28"/>
  <c r="AE36" i="28"/>
  <c r="AE35" i="28"/>
  <c r="AE34" i="28"/>
  <c r="AE33" i="28"/>
  <c r="AE32" i="28"/>
  <c r="AE31" i="28"/>
  <c r="AE30" i="28"/>
  <c r="AE29" i="28"/>
  <c r="AE28" i="28"/>
  <c r="AE27" i="28"/>
  <c r="AE26" i="28"/>
  <c r="AE25" i="28"/>
  <c r="AE24" i="28"/>
  <c r="AE23" i="28"/>
  <c r="AE22" i="28"/>
  <c r="AE21" i="28"/>
  <c r="AE20" i="28"/>
  <c r="AE19" i="28"/>
  <c r="Z122" i="28"/>
  <c r="AA121" i="28"/>
  <c r="AA120" i="28"/>
  <c r="AA119" i="28"/>
  <c r="AA118" i="28"/>
  <c r="AA117" i="28"/>
  <c r="AA116" i="28"/>
  <c r="AA115" i="28"/>
  <c r="AA114" i="28"/>
  <c r="AA113" i="28"/>
  <c r="AA112" i="28"/>
  <c r="AA111" i="28"/>
  <c r="AA110" i="28"/>
  <c r="AA109" i="28"/>
  <c r="AA108" i="28"/>
  <c r="AA107" i="28"/>
  <c r="AA106" i="28"/>
  <c r="AA105" i="28"/>
  <c r="AA104" i="28"/>
  <c r="AA103" i="28"/>
  <c r="AA102" i="28"/>
  <c r="AA101" i="28"/>
  <c r="AA100" i="28"/>
  <c r="AA99" i="28"/>
  <c r="AA98" i="28"/>
  <c r="AA97" i="28"/>
  <c r="AA96" i="28"/>
  <c r="AA95" i="28"/>
  <c r="AA94" i="28"/>
  <c r="AA93" i="28"/>
  <c r="AA92" i="28"/>
  <c r="AA91" i="28"/>
  <c r="AA90" i="28"/>
  <c r="AA89" i="28"/>
  <c r="AA88" i="28"/>
  <c r="AA87" i="28"/>
  <c r="AA86" i="28"/>
  <c r="AA85" i="28"/>
  <c r="AA84" i="28"/>
  <c r="AA83" i="28"/>
  <c r="AA82" i="28"/>
  <c r="AA81" i="28"/>
  <c r="AA80" i="28"/>
  <c r="AA79" i="28"/>
  <c r="AA78" i="28"/>
  <c r="AA77" i="28"/>
  <c r="AA76" i="28"/>
  <c r="AA75" i="28"/>
  <c r="AA74" i="28"/>
  <c r="AA73" i="28"/>
  <c r="AA72" i="28"/>
  <c r="AA71" i="28"/>
  <c r="AA70" i="28"/>
  <c r="AA69" i="28"/>
  <c r="AA68" i="28"/>
  <c r="AA67" i="28"/>
  <c r="AA66" i="28"/>
  <c r="AA65" i="28"/>
  <c r="AA64" i="28"/>
  <c r="AA63" i="28"/>
  <c r="AA62" i="28"/>
  <c r="AA61" i="28"/>
  <c r="AA60" i="28"/>
  <c r="AA59" i="28"/>
  <c r="AA58" i="28"/>
  <c r="AA57" i="28"/>
  <c r="AA56" i="28"/>
  <c r="AA55" i="28"/>
  <c r="AA54" i="28"/>
  <c r="AA53" i="28"/>
  <c r="AA52" i="28"/>
  <c r="AA51" i="28"/>
  <c r="AA50" i="28"/>
  <c r="AA49" i="28"/>
  <c r="AA48" i="28"/>
  <c r="AA47" i="28"/>
  <c r="AA46" i="28"/>
  <c r="AA45" i="28"/>
  <c r="AA44" i="28"/>
  <c r="AA43" i="28"/>
  <c r="AA42" i="28"/>
  <c r="AA41" i="28"/>
  <c r="AA40" i="28"/>
  <c r="AA39" i="28"/>
  <c r="AA38" i="28"/>
  <c r="AA37" i="28"/>
  <c r="AA36" i="28"/>
  <c r="AA35" i="28"/>
  <c r="AA34" i="28"/>
  <c r="AA33" i="28"/>
  <c r="AA32" i="28"/>
  <c r="AA31" i="28"/>
  <c r="AA30" i="28"/>
  <c r="AA29" i="28"/>
  <c r="AA28" i="28"/>
  <c r="AA27" i="28"/>
  <c r="AA26" i="28"/>
  <c r="AA25" i="28"/>
  <c r="AA24" i="28"/>
  <c r="AA23" i="28"/>
  <c r="AA22" i="28"/>
  <c r="AA21" i="28"/>
  <c r="AA20" i="28"/>
  <c r="AA19" i="28"/>
  <c r="R122" i="28"/>
  <c r="S121" i="28"/>
  <c r="S120" i="28"/>
  <c r="S119" i="28"/>
  <c r="S118" i="28"/>
  <c r="S117" i="28"/>
  <c r="S116" i="28"/>
  <c r="S115" i="28"/>
  <c r="S114" i="28"/>
  <c r="S113" i="28"/>
  <c r="S112" i="28"/>
  <c r="S111" i="28"/>
  <c r="S110" i="28"/>
  <c r="S109" i="28"/>
  <c r="S108" i="28"/>
  <c r="S107" i="28"/>
  <c r="S106" i="28"/>
  <c r="S105" i="28"/>
  <c r="S104" i="28"/>
  <c r="S103" i="28"/>
  <c r="S102" i="28"/>
  <c r="S101" i="28"/>
  <c r="S100" i="28"/>
  <c r="S99" i="28"/>
  <c r="S98" i="28"/>
  <c r="S97" i="28"/>
  <c r="S96" i="28"/>
  <c r="S95" i="28"/>
  <c r="S94" i="28"/>
  <c r="S93" i="28"/>
  <c r="S92" i="28"/>
  <c r="S91" i="28"/>
  <c r="S90" i="28"/>
  <c r="S89" i="28"/>
  <c r="S88" i="28"/>
  <c r="S87" i="28"/>
  <c r="S86" i="28"/>
  <c r="S85" i="28"/>
  <c r="S84" i="28"/>
  <c r="S83" i="28"/>
  <c r="S82" i="28"/>
  <c r="S81" i="28"/>
  <c r="S80" i="28"/>
  <c r="S79" i="28"/>
  <c r="S78" i="28"/>
  <c r="S77" i="28"/>
  <c r="S76" i="28"/>
  <c r="S75" i="28"/>
  <c r="S74" i="28"/>
  <c r="S73" i="28"/>
  <c r="S72" i="28"/>
  <c r="S71" i="28"/>
  <c r="S70" i="28"/>
  <c r="S69" i="28"/>
  <c r="S68" i="28"/>
  <c r="S67" i="28"/>
  <c r="S66" i="28"/>
  <c r="S65" i="28"/>
  <c r="S64" i="28"/>
  <c r="S63" i="28"/>
  <c r="S62" i="28"/>
  <c r="S61" i="28"/>
  <c r="S60" i="28"/>
  <c r="S59" i="28"/>
  <c r="S58" i="28"/>
  <c r="S57" i="28"/>
  <c r="S56" i="28"/>
  <c r="S55" i="28"/>
  <c r="S54" i="28"/>
  <c r="S53" i="28"/>
  <c r="S52" i="28"/>
  <c r="S51" i="28"/>
  <c r="S50" i="28"/>
  <c r="S49" i="28"/>
  <c r="S48" i="28"/>
  <c r="S47" i="28"/>
  <c r="S46" i="28"/>
  <c r="S45" i="28"/>
  <c r="S44" i="28"/>
  <c r="S43" i="28"/>
  <c r="S42" i="28"/>
  <c r="S41" i="28"/>
  <c r="S40" i="28"/>
  <c r="S39" i="28"/>
  <c r="S38" i="28"/>
  <c r="S37" i="28"/>
  <c r="S36" i="28"/>
  <c r="S35" i="28"/>
  <c r="S34" i="28"/>
  <c r="S33" i="28"/>
  <c r="S32" i="28"/>
  <c r="S31" i="28"/>
  <c r="S30" i="28"/>
  <c r="S29" i="28"/>
  <c r="S28" i="28"/>
  <c r="S27" i="28"/>
  <c r="S26" i="28"/>
  <c r="S25" i="28"/>
  <c r="S24" i="28"/>
  <c r="S23" i="28"/>
  <c r="S22" i="28"/>
  <c r="S21" i="28"/>
  <c r="S20" i="28"/>
  <c r="S19" i="28"/>
  <c r="V122" i="28"/>
  <c r="W121" i="28"/>
  <c r="W120" i="28"/>
  <c r="W119" i="28"/>
  <c r="W118" i="28"/>
  <c r="W117" i="28"/>
  <c r="W116" i="28"/>
  <c r="W115" i="28"/>
  <c r="W114" i="28"/>
  <c r="W113" i="28"/>
  <c r="W112" i="28"/>
  <c r="W111" i="28"/>
  <c r="W110" i="28"/>
  <c r="W109" i="28"/>
  <c r="W108" i="28"/>
  <c r="W107" i="28"/>
  <c r="W106" i="28"/>
  <c r="W105" i="28"/>
  <c r="W104" i="28"/>
  <c r="W103" i="28"/>
  <c r="W102" i="28"/>
  <c r="W101" i="28"/>
  <c r="W100" i="28"/>
  <c r="W99" i="28"/>
  <c r="W98" i="28"/>
  <c r="W97" i="28"/>
  <c r="W96" i="28"/>
  <c r="W95" i="28"/>
  <c r="W94" i="28"/>
  <c r="W93" i="28"/>
  <c r="W92" i="28"/>
  <c r="W91" i="28"/>
  <c r="W90" i="28"/>
  <c r="W89" i="28"/>
  <c r="W88" i="28"/>
  <c r="W87" i="28"/>
  <c r="W86" i="28"/>
  <c r="W85" i="28"/>
  <c r="W84" i="28"/>
  <c r="W83" i="28"/>
  <c r="W82" i="28"/>
  <c r="W81" i="28"/>
  <c r="W80" i="28"/>
  <c r="W79" i="28"/>
  <c r="W78" i="28"/>
  <c r="W77" i="28"/>
  <c r="W76" i="28"/>
  <c r="W75" i="28"/>
  <c r="W74" i="28"/>
  <c r="W73" i="28"/>
  <c r="W72" i="28"/>
  <c r="W71" i="28"/>
  <c r="W70" i="28"/>
  <c r="W69" i="28"/>
  <c r="W68" i="28"/>
  <c r="W67" i="28"/>
  <c r="W66" i="28"/>
  <c r="W65" i="28"/>
  <c r="W64" i="28"/>
  <c r="W63" i="28"/>
  <c r="W62" i="28"/>
  <c r="W61" i="28"/>
  <c r="W60" i="28"/>
  <c r="W59" i="28"/>
  <c r="W58" i="28"/>
  <c r="W57" i="28"/>
  <c r="W56" i="28"/>
  <c r="W55" i="28"/>
  <c r="W54" i="28"/>
  <c r="W53" i="28"/>
  <c r="W52" i="28"/>
  <c r="W51" i="28"/>
  <c r="W50" i="28"/>
  <c r="W49" i="28"/>
  <c r="W48" i="28"/>
  <c r="W47" i="28"/>
  <c r="W46" i="28"/>
  <c r="W45" i="28"/>
  <c r="W44" i="28"/>
  <c r="W43" i="28"/>
  <c r="W42" i="28"/>
  <c r="W41" i="28"/>
  <c r="W40" i="28"/>
  <c r="W39" i="28"/>
  <c r="W38" i="28"/>
  <c r="W37" i="28"/>
  <c r="W36" i="28"/>
  <c r="W35" i="28"/>
  <c r="W34" i="28"/>
  <c r="W33" i="28"/>
  <c r="W32" i="28"/>
  <c r="W31" i="28"/>
  <c r="W30" i="28"/>
  <c r="W29" i="28"/>
  <c r="W28" i="28"/>
  <c r="W27" i="28"/>
  <c r="W26" i="28"/>
  <c r="W25" i="28"/>
  <c r="W24" i="28"/>
  <c r="W23" i="28"/>
  <c r="W22" i="28"/>
  <c r="W21" i="28"/>
  <c r="W20" i="28"/>
  <c r="W19" i="28"/>
  <c r="N122" i="28"/>
  <c r="O20" i="28" l="1"/>
  <c r="O21" i="28"/>
  <c r="O22" i="28"/>
  <c r="O23" i="28"/>
  <c r="O24" i="28"/>
  <c r="O25" i="28"/>
  <c r="O26" i="28"/>
  <c r="O27" i="28"/>
  <c r="O28" i="28"/>
  <c r="O29" i="28"/>
  <c r="O30" i="28"/>
  <c r="O31" i="28"/>
  <c r="O32" i="28"/>
  <c r="O33" i="28"/>
  <c r="O34" i="28"/>
  <c r="O35" i="28"/>
  <c r="O36" i="28"/>
  <c r="O37" i="28"/>
  <c r="O38" i="28"/>
  <c r="O39" i="28"/>
  <c r="O40" i="28"/>
  <c r="O41" i="28"/>
  <c r="O42" i="28"/>
  <c r="O43" i="28"/>
  <c r="O44" i="28"/>
  <c r="O45" i="28"/>
  <c r="O46" i="28"/>
  <c r="O47" i="28"/>
  <c r="O48" i="28"/>
  <c r="O49" i="28"/>
  <c r="O50" i="28"/>
  <c r="O51" i="28"/>
  <c r="O52" i="28"/>
  <c r="O53" i="28"/>
  <c r="O54" i="28"/>
  <c r="O55" i="28"/>
  <c r="O56" i="28"/>
  <c r="O57" i="28"/>
  <c r="O58" i="28"/>
  <c r="O59" i="28"/>
  <c r="O60" i="28"/>
  <c r="O61" i="28"/>
  <c r="O62" i="28"/>
  <c r="O63" i="28"/>
  <c r="O64" i="28"/>
  <c r="O65" i="28"/>
  <c r="O66" i="28"/>
  <c r="O67" i="28"/>
  <c r="O68" i="28"/>
  <c r="O69" i="28"/>
  <c r="O70" i="28"/>
  <c r="O71" i="28"/>
  <c r="O72" i="28"/>
  <c r="O73" i="28"/>
  <c r="O74" i="28"/>
  <c r="O75" i="28"/>
  <c r="O76" i="28"/>
  <c r="O77" i="28"/>
  <c r="O78" i="28"/>
  <c r="O79" i="28"/>
  <c r="O80" i="28"/>
  <c r="O81" i="28"/>
  <c r="O82" i="28"/>
  <c r="O83" i="28"/>
  <c r="O84" i="28"/>
  <c r="O85" i="28"/>
  <c r="O86" i="28"/>
  <c r="O87" i="28"/>
  <c r="O88" i="28"/>
  <c r="O89" i="28"/>
  <c r="O90" i="28"/>
  <c r="O91" i="28"/>
  <c r="O92" i="28"/>
  <c r="O93" i="28"/>
  <c r="O94" i="28"/>
  <c r="O95" i="28"/>
  <c r="O96" i="28"/>
  <c r="O97" i="28"/>
  <c r="O98" i="28"/>
  <c r="O99" i="28"/>
  <c r="O100" i="28"/>
  <c r="O101" i="28"/>
  <c r="O102" i="28"/>
  <c r="O103" i="28"/>
  <c r="O104" i="28"/>
  <c r="O105" i="28"/>
  <c r="O106" i="28"/>
  <c r="O107" i="28"/>
  <c r="O108" i="28"/>
  <c r="O109" i="28"/>
  <c r="O110" i="28"/>
  <c r="O111" i="28"/>
  <c r="O112" i="28"/>
  <c r="O113" i="28"/>
  <c r="O114" i="28"/>
  <c r="O115" i="28"/>
  <c r="O116" i="28"/>
  <c r="O117" i="28"/>
  <c r="O118" i="28"/>
  <c r="O119" i="28"/>
  <c r="O120" i="28"/>
  <c r="O121" i="28"/>
  <c r="O19" i="28"/>
  <c r="K122" i="28"/>
  <c r="J122" i="28"/>
  <c r="O122" i="28" l="1"/>
  <c r="AI122" i="28"/>
  <c r="AA122" i="28"/>
  <c r="W122" i="28"/>
  <c r="S122" i="28"/>
  <c r="B8" i="22"/>
  <c r="B6" i="22"/>
  <c r="B5" i="22"/>
  <c r="B8" i="26"/>
  <c r="N7" i="37"/>
  <c r="N8" i="37"/>
  <c r="N10" i="37"/>
  <c r="M5" i="37"/>
  <c r="K5" i="37"/>
  <c r="N5" i="37" s="1"/>
  <c r="M10" i="36"/>
  <c r="N10" i="36"/>
  <c r="M5" i="36"/>
  <c r="L5" i="36"/>
  <c r="N5" i="36" s="1"/>
  <c r="B10" i="37" l="1"/>
  <c r="B10" i="36"/>
  <c r="B14" i="29" l="1"/>
  <c r="B6" i="26"/>
  <c r="B8" i="37"/>
  <c r="B12" i="29" l="1"/>
  <c r="B8" i="36"/>
  <c r="B11" i="29" l="1"/>
  <c r="B5" i="26"/>
  <c r="M7" i="37"/>
  <c r="N8" i="36"/>
  <c r="M8" i="36"/>
  <c r="M10" i="37" l="1"/>
  <c r="M7" i="36"/>
  <c r="N7" i="36"/>
  <c r="D9" i="35" l="1"/>
  <c r="D12" i="34" l="1"/>
  <c r="D9" i="33"/>
  <c r="B2" i="32"/>
  <c r="E12" i="32"/>
  <c r="I12" i="32"/>
  <c r="B2" i="31"/>
  <c r="B3" i="30"/>
  <c r="B17" i="30"/>
  <c r="L8" i="17" l="1"/>
  <c r="L9" i="17"/>
  <c r="L10" i="17"/>
  <c r="L11" i="17"/>
  <c r="L12" i="17"/>
  <c r="L7" i="17"/>
</calcChain>
</file>

<file path=xl/sharedStrings.xml><?xml version="1.0" encoding="utf-8"?>
<sst xmlns="http://schemas.openxmlformats.org/spreadsheetml/2006/main" count="759" uniqueCount="354">
  <si>
    <t>PROPONENTE</t>
  </si>
  <si>
    <t>No.</t>
  </si>
  <si>
    <t>Cumple/No cumple</t>
  </si>
  <si>
    <t>Contrato 1</t>
  </si>
  <si>
    <t>Contrato 2</t>
  </si>
  <si>
    <t>Sumatoria experiencia</t>
  </si>
  <si>
    <t>Valor</t>
  </si>
  <si>
    <t>CONSOLIDADO FACTOR TECNICO</t>
  </si>
  <si>
    <t>CUMPLE</t>
  </si>
  <si>
    <t>HABILITADO / NO HABILITADO</t>
  </si>
  <si>
    <t>OBSERVACIONES</t>
  </si>
  <si>
    <t>PROPONENTES</t>
  </si>
  <si>
    <t>CONSOLIDADO FACTOR TECNICO PONDERABLE</t>
  </si>
  <si>
    <t>Puntaje</t>
  </si>
  <si>
    <t>Empresa</t>
  </si>
  <si>
    <t>Contratista Planeación</t>
  </si>
  <si>
    <t>Valor oferta</t>
  </si>
  <si>
    <t>Observaciones</t>
  </si>
  <si>
    <t>Equivalencia en SMMLV</t>
  </si>
  <si>
    <t>NO CUMPLE</t>
  </si>
  <si>
    <t>X</t>
  </si>
  <si>
    <t>PONDERACIÒN</t>
  </si>
  <si>
    <t>Expresado en SMMLV</t>
  </si>
  <si>
    <t xml:space="preserve">Expresado en SMMLV </t>
  </si>
  <si>
    <t>PUNTAJE ADICIONAL PARA PROPONENTES CON TRABAJADORES CON DISCAPACIDAD 
1 PUNTO</t>
  </si>
  <si>
    <t>1 PUNTO</t>
  </si>
  <si>
    <t>VERIFICACIÓN ACEPTACIÓN REQUISITOS TÉCNICOS</t>
  </si>
  <si>
    <t>Presenta el  certificado expedido por el Ministerio de Trabajo, el cual tiene como fecha 9 de diciembre de 2020</t>
  </si>
  <si>
    <t>Presenta el  certificado expedido por el Ministerio de Trabajo, el cual tiene como fecha 29 de septiembre de 2020</t>
  </si>
  <si>
    <t>Presenta el  certificado expedido por el Ministerio de Trabajo, el cual tiene como fecha 29 de julio de 2020</t>
  </si>
  <si>
    <t>Presenta el  certificado expedido por el Ministerio de Trabajo, el cual tiene como fecha 26 de noviembre de 2020</t>
  </si>
  <si>
    <t>El proponente no adjunta la certificación propia donde manifiesta que tiene personal en condición de discapacidad, tampoco presenta el  certificado expedido por el Ministerio de Trabajo.</t>
  </si>
  <si>
    <t>El proponente adjunta el  certificado expedido por el Ministerio de Trabajo, con fecha del 28 de julio de  2020, NO PRESENTA la certificación propia donde manifiesta que el porcentaje que tiene de personal en condición de discapacidad.</t>
  </si>
  <si>
    <t>FACTOR ECONÓMICO 
Hasta  50 puntos</t>
  </si>
  <si>
    <t>FACTOR  TECNICO DE CALIDAD
Hasta 39 puntos</t>
  </si>
  <si>
    <t>APOYO A LA INDUSTRIA NACIONAL
10 puntos</t>
  </si>
  <si>
    <t>N/A</t>
  </si>
  <si>
    <t/>
  </si>
  <si>
    <t>En cuestionario si marco la primera opcion pero las especificaciones son distintas, no adjunta formato individual</t>
  </si>
  <si>
    <t>TOTAL PUNTAJE
100 puntos</t>
  </si>
  <si>
    <t>VERIFICACION APOYO A LA INDUSTRIA NACIONAL - 10 Puntos</t>
  </si>
  <si>
    <t>INCLUSIÒN SOCIAL - 1 Punto</t>
  </si>
  <si>
    <t>1 punto</t>
  </si>
  <si>
    <t>0 puntos</t>
  </si>
  <si>
    <t>DIANA PATRICIA NOGUERA S</t>
  </si>
  <si>
    <t>Codigos RUP</t>
  </si>
  <si>
    <t>Objeto</t>
  </si>
  <si>
    <t xml:space="preserve">Valor </t>
  </si>
  <si>
    <t>SMMLV</t>
  </si>
  <si>
    <t>TOTAL SMMLV</t>
  </si>
  <si>
    <t xml:space="preserve">VERIFICACION BUENAS PRÀCTICAS AMBIENTALES </t>
  </si>
  <si>
    <t xml:space="preserve"> </t>
  </si>
  <si>
    <t>ACEPTACIÓN REQUISITOS TÉCNICOS         (Cumple/No Cumple)</t>
  </si>
  <si>
    <t>EXPERIENCIA GENERAL (Cumple/No Cumple)</t>
  </si>
  <si>
    <t>EXPERIENCIA ESPECIFICA
(Cumple/No Cumple)</t>
  </si>
  <si>
    <t>Contrato Adicional según Decreto 1860 de 2021</t>
  </si>
  <si>
    <t>OBSERVACION</t>
  </si>
  <si>
    <t>% participacion</t>
  </si>
  <si>
    <t>VERIFICACIÓN</t>
  </si>
  <si>
    <t>VALOR PROMEDIO TOTAL IVA INCLUIDO OFERTA ECONOMICA</t>
  </si>
  <si>
    <t>VALOR UNITARIO INCLUIDO IVA OFERTA ECONÓMICA</t>
  </si>
  <si>
    <t>DESCRIPCIÓN</t>
  </si>
  <si>
    <t>PROPONENTE 3</t>
  </si>
  <si>
    <t>PROPONENTE 2</t>
  </si>
  <si>
    <t>PROPONENTE 1</t>
  </si>
  <si>
    <t>COLOCAR METODOLOGIA SELECCIONADA DE ACUEDO A TRM</t>
  </si>
  <si>
    <t>METODOLOGIA POR TRM</t>
  </si>
  <si>
    <r>
      <rPr>
        <b/>
        <sz val="9"/>
        <color rgb="FF000000"/>
        <rFont val="Helvetica"/>
        <family val="2"/>
      </rPr>
      <t>Fuente:</t>
    </r>
    <r>
      <rPr>
        <sz val="9"/>
        <color rgb="FF000000"/>
        <rFont val="Helvetica"/>
        <family val="2"/>
      </rPr>
      <t xml:space="preserve">  Superfinanciera: https://www.superfinanciera.gov.co/publicaciones/60819/informes-y-cifrascifrasestablecimientos-de-creditoinformacion-periodicadiariatasa-de-cambio-representativa-del-mercado-trm-60819/</t>
    </r>
  </si>
  <si>
    <t>XXX</t>
  </si>
  <si>
    <t>TRM</t>
  </si>
  <si>
    <t xml:space="preserve">FECHA </t>
  </si>
  <si>
    <t xml:space="preserve">EVALUACION PROPUESTA ECONOMICA </t>
  </si>
  <si>
    <t>FONDO DE DESARROLLO LOCAL DE LOS MÁRTIRES</t>
  </si>
  <si>
    <t>OBSERVACIÓN</t>
  </si>
  <si>
    <t>HABIL/NO HABIL</t>
  </si>
  <si>
    <t>VALOR DE LA OFERTA</t>
  </si>
  <si>
    <t>OFERTAS PRESENTADAS</t>
  </si>
  <si>
    <t>HABIL</t>
  </si>
  <si>
    <t>CUMPLE/NO CUMPLE</t>
  </si>
  <si>
    <t>CUMPLE/ NO CUMPLE</t>
  </si>
  <si>
    <t>ACEPTACION VERIFICACIÓN COMPROMISO AMBIENTAL
(Cumple /No cumple)</t>
  </si>
  <si>
    <t>OFERTAS VALIDAS</t>
  </si>
  <si>
    <t>CALIFICACIÓN
 FINAL</t>
  </si>
  <si>
    <t>TOTAL PUNTOS</t>
  </si>
  <si>
    <t>MIPYME
(0,25 PUNTOS)</t>
  </si>
  <si>
    <t>EMPRENDIMIENTO
(0,25 PUNTOS)</t>
  </si>
  <si>
    <t>VINCULACIÓN DE PERSONAS EN CONDICIÓN DE DISCAPACIDAD
(1 PUNTO)</t>
  </si>
  <si>
    <t>PROPUESTA ECONÓMICA
(50 PUNTOS)</t>
  </si>
  <si>
    <t xml:space="preserve">EVALUACIÓN CONSOLIDADA </t>
  </si>
  <si>
    <t>ACREDITACIÓN</t>
  </si>
  <si>
    <t xml:space="preserve">                  CRITERIO                                                                  OFERENTE</t>
  </si>
  <si>
    <t>EMPRENDIMIENTO Y EMPRESAS DE MUJERES DECRETO 1860 DE 2021</t>
  </si>
  <si>
    <t>MÁXIMO CALIFICACIÓN</t>
  </si>
  <si>
    <t>PUNTOS</t>
  </si>
  <si>
    <t>OFRECIMIENTO
DEL PROPONENTE</t>
  </si>
  <si>
    <t>PUNTAJE 
ESTABLECIDO</t>
  </si>
  <si>
    <t>CRITERIO DE EVALUACIÓN</t>
  </si>
  <si>
    <t>CONDICIÓN REQUERIDA PARA EVALUACIÓN</t>
  </si>
  <si>
    <t>NOTA:</t>
  </si>
  <si>
    <t>CRITERIOS DE EVALUACIÓN: FACTORES TÉCNICOS</t>
  </si>
  <si>
    <t>Incorporación de componente Nacional en servicios extranjeros</t>
  </si>
  <si>
    <t>Promoción de servicios Nacionales o con Trato Nacional</t>
  </si>
  <si>
    <t xml:space="preserve">                                                                                   CRITERIO                                                       OFERENTE</t>
  </si>
  <si>
    <t>Más de 200</t>
  </si>
  <si>
    <t>Entre 151 y 200</t>
  </si>
  <si>
    <t>Entre 101 y 150</t>
  </si>
  <si>
    <t>Entre 31 y 100</t>
  </si>
  <si>
    <t xml:space="preserve"> Entre 1 y 30</t>
  </si>
  <si>
    <t>NUMERO MÍNIMOS
DE TRABAJADORES
EN CONDICIÓN DE
DISCAPACIDAD
EXIGIDO</t>
  </si>
  <si>
    <t>NÚMERO TOTAL DE TRABAJADORES DE LA PLANTA DE PERSONAL DEL
PROPONENTE</t>
  </si>
  <si>
    <t xml:space="preserve"> FACTORES TÉCNICOS ADICIONALES (HASTA 38.5PUNTOS) </t>
  </si>
  <si>
    <t>PROCESO NO. FDLM-LP-014-2025</t>
  </si>
  <si>
    <t>ESPECIFICACION TÉCNICAS (10 PUNTOS)</t>
  </si>
  <si>
    <t xml:space="preserve"> FACTORES TÉCNICOS ADICIONALES (HASTA1 PUNTO) </t>
  </si>
  <si>
    <t>EMPRENDIMIENTO Y EMPRESAS DE MUJERES DECRETO 1860 DE 2021 (PUNTO 0.25)</t>
  </si>
  <si>
    <t>El proponente que garantice la logística a todo costo de los eventos que se realicen en calle como en el cierre del componente de salud mental, cine foro callejero salud sexual.</t>
  </si>
  <si>
    <t>El proponente que comprometa a mejorar el perfil del coordinador acreditando título de posgrado, en modalidad de Magister en Salud Publica y Desarrollo Social</t>
  </si>
  <si>
    <t>El proponente que entregue refrigerios a todos los asistentes de las actividades de socialización (Presentaciones públicas) – Máximo 100</t>
  </si>
  <si>
    <t>PROPONENTE 1. KAPITAL GROUP S.A.S</t>
  </si>
  <si>
    <t>PROPONENTE 2. FUNDACIÓN FORO CÍVICO</t>
  </si>
  <si>
    <t>PROPONENTE 3.PROYCONSULT</t>
  </si>
  <si>
    <r>
      <t xml:space="preserve">OBJETO:  </t>
    </r>
    <r>
      <rPr>
        <sz val="14"/>
        <rFont val="Arial Narrow"/>
        <family val="2"/>
      </rPr>
      <t>El proponente debe acreditar experiencia en la ejecución de máximo dos (02) contratos y/o convenios terminados y/o liquidados ejecutados a satisfacción con Entidades Públicas o Privadas, cuyo objeto esté relacionado con la atención integral para la garantía de derechos con entidades públicas o privadas y su valor ejecutado sea igual o mayor al presupuesto oficial expresado en SMMLV, y mínimo que cuente con cuatro (04) de los siguientes códigos UNSPSC, ubicados en Registro único de proponentes.</t>
    </r>
  </si>
  <si>
    <t xml:space="preserve"> Logística a todo costo de los eventos que se realicen en calle como en el cierre del componente de salud mental, cine foro callejero salud sexual.</t>
  </si>
  <si>
    <t>Logística a todo costo de los eventos que se realicen en calle como en el cierre del componente de salud mental, cine foro callejero salud sexual.</t>
  </si>
  <si>
    <t>perfil del coordinador acreditando título de posgrado, en modalidad de Magister en Salud Publica y Desarrollo Socia</t>
  </si>
  <si>
    <t>Refrigerios a todos los asistentes de las actividades de socialización (Presentaciones públicas)</t>
  </si>
  <si>
    <t>CERTIFICACION EXPEDIDA POR EL REPRESENTANTE LEGAL Y LA CONTADORA</t>
  </si>
  <si>
    <t>El Proponente entregará copia del certificado del Registro Único de Proponentes, el cual deberá encontrarse vigente y en firme al momento de su presentación</t>
  </si>
  <si>
    <t>RUP- REGISTRO UNICO DE PROPONENTES</t>
  </si>
  <si>
    <t>FACTORES TÉCNICO ADICIONALES
(38,5 PUNTOS)</t>
  </si>
  <si>
    <t>APOYO A LA INDUSTRIA NACIONAL
(10 PUNTOS)</t>
  </si>
  <si>
    <t>RECHAZADO</t>
  </si>
  <si>
    <t xml:space="preserve">PUNTAJE  </t>
  </si>
  <si>
    <t xml:space="preserve">PUNTAJE MAXIMO </t>
  </si>
  <si>
    <t xml:space="preserve">ORGANIZACIÓN </t>
  </si>
  <si>
    <t>VALOR TOTAL DE LAS PROPUESTAS SIN DECIMALES  (Vi)</t>
  </si>
  <si>
    <t>NÚMERO DE LA OFERTA</t>
  </si>
  <si>
    <t xml:space="preserve">PRESUPUESTO OFICIAL </t>
  </si>
  <si>
    <t>PROCESO No. FDLM-019-2025</t>
  </si>
  <si>
    <t xml:space="preserve">             Profesional de planeación - Comité Evaluador Técnico FDLM-LP-019-2025</t>
  </si>
  <si>
    <t>VERIFICACION EXPERIENCIA ACREDITADA LICITACIÒN PÙBLICA
No. FDLM-LP-019-2025</t>
  </si>
  <si>
    <t>VERIFICACION EXPERIENCIA ESPECIFICA ACREDITADA LICITACIÒN PÙBLICA
No. FDLM-LP-0192025</t>
  </si>
  <si>
    <t xml:space="preserve">
EXPERIENCIA ESPECIFICA: </t>
  </si>
  <si>
    <t>Profesional de planeación - Comité Evaluador Técnico FDLM-LP-019-2025</t>
  </si>
  <si>
    <t>3. STARCOP HUMANITY</t>
  </si>
  <si>
    <t>FONDO DE DESARROLLO LOCAL DE ENGATIVA</t>
  </si>
  <si>
    <t>80111600
80101600
93141500
80101500
80141900</t>
  </si>
  <si>
    <t>Departamento de 
Cundinamarca Secretaria de la mujer 
y equidad de Género</t>
  </si>
  <si>
    <t>Aunar esfuerzos técnicos, administrativos, financieros encaminados a generar impulso de proyectos productivos
autonomía económica a favor de las mujeres del Departamento de 
Cundinamarca</t>
  </si>
  <si>
    <t xml:space="preserve">4. CONSORCIO DESARROLLO SOCIAL - 
INTEGRANTE 1: SGI DE COLOMBIA S.A.S
INTEGRANTE 2:FUNDACION CONSTRUCCION LOCAL
</t>
  </si>
  <si>
    <t>80111600
80101600
80101500
80141900
80141500</t>
  </si>
  <si>
    <t>FONDO DE DESARROLLO 
LOCAL DE SUBA</t>
  </si>
  <si>
    <t>80101600
80101500
80141900
80141500
86111600</t>
  </si>
  <si>
    <t xml:space="preserve">NO SE ACEPTA LA EXPERIENCIA CON LA ALCALDIA LOCAL DE ENGATIVA YA QUE NO TIENE DIRECTA RELACION CON LO SOLICITADO DENTRO DEL PLIEGO DE CONDICIONES </t>
  </si>
  <si>
    <t xml:space="preserve">ALIANZA PUBLICA PARA 
EL DESARROLLO INTEGRAL ALDESARROLLO </t>
  </si>
  <si>
    <t xml:space="preserve">EL CONTRATISTA se obliga con ALDESARROLLO al 
suministro, compra de insumos, elementos y materiales, asi como el apoyo logístico para adelantar acciones que permitan la revitalización de MiPymes y emprendimientos para el 
fortalecimiento empresarial a través de la formación cadémica y la generación de empleo. 
</t>
  </si>
  <si>
    <t xml:space="preserve">Sumatoria experiencia  100%
($851.742.000)
598,3 SMMLV </t>
  </si>
  <si>
    <t>Fondo de Desarrollo 
Local de Engativá</t>
  </si>
  <si>
    <t>PRESTAR LOS SERVICIOS PARA FOMENTAR ACCIONES QUE PERMITAN APOYAR Y REVITALIZAR A LOS  EMPRENDIMIENTOS Y MIPYMES DE LA LOCALIDAD ENGATIVÁ APUNTANDO A PROCESOS DE RECONVERSIÓN HACIA ACTIVIDADES SOSTENIBLES Y LA TRANSFORMACIÓN EMPRESARIAL Y/O PRODUCTIVA EN LA LOCALIDAD DE ENGATIVÁ.</t>
  </si>
  <si>
    <t>6. CONSORCIO LOGISTICO SOCIAL
INTEGRANTE 1: FUNDACION PARA EL DESARROLLO INFANTIL SOCIAL Y 
CULTURAL IWOKE
INTEGRANTE 2: FUNDACION PARA EL DESARROLLO Y FORTALECIMIENTO TERRITORIAL VISION LOCAL</t>
  </si>
  <si>
    <t>FONDO DE DESARROLLO LOCAL DE TEUSAQUILLO</t>
  </si>
  <si>
    <t>ASOCIACION HOGARES SI A LA VIDA</t>
  </si>
  <si>
    <t>HABILITADO</t>
  </si>
  <si>
    <t>Avance Organizacional Consultores BIC</t>
  </si>
  <si>
    <t>CORPORACION PARA EL DESARROLLO INTEGRAL DE LA MUJER DEL PACIFICO COLOMBIANO "CORPAMUJER"</t>
  </si>
  <si>
    <t>SERGIO BERNAL RUIZ</t>
  </si>
  <si>
    <t xml:space="preserve">OBJETO: “Prestar los servicios para fortalecer escenarios de desarrollo de capacidades para el ejercicio de los derechos de las mujeres, la prevención de violencias, estrategias de cuidado, la autonomía económica de mujeres emprendedoras y microempresarias y demás bienes y servicios integrales de apoyo logístico requeridos para promover y fortalecer acciones y actividades de prevención del feminicidio y la violencia contra las mujeres.” </t>
  </si>
  <si>
    <t xml:space="preserve">FONDO DEDESARROLLO LOCAL DE
SUBA </t>
  </si>
  <si>
    <t xml:space="preserve"> 80 | 10 | 16 | 00
 80 | 11 | 16 | 00 
80 | 14 | 19 | 00
86 | 11 | 16 | 00
93 | 14 | 15 | 00
 </t>
  </si>
  <si>
    <t xml:space="preserve">FONDO DE DESARROLLO LOCAL DE KENNEDY </t>
  </si>
  <si>
    <t>80 | 10 | 16 | 00 
80 | 11 | 16 | 00 
80 | 14 | 19 | 00
86 | 11 | 16 | 00
93 | 14 | 15 | 00</t>
  </si>
  <si>
    <t>Ministerio de Justicia y del Derecho</t>
  </si>
  <si>
    <t xml:space="preserve">80 | 10 | 15 | 00
80 | 10 | 16 | 00
80 | 11 | 16 | 00
80 | 14 | 15 | 00
86 | 11 | 16 | 00
</t>
  </si>
  <si>
    <t>Fondo Desarrollo Local - Alcaldía Local de Tunjuelito</t>
  </si>
  <si>
    <t xml:space="preserve">80 | 10 | 15 | 00
80 | 10 | 16 | 00 
 80 | 11 | 16 | 00
80 | 14 | 19 | 00
80 | 14 | 15 | 00
</t>
  </si>
  <si>
    <t>FUNDACIÓN  PARA  EL  FOMENTO, DESARROLLO  Y POTENCIALIZACIÓN   DE  PROYECTOS  INNOVADORES  DEL  PACIFICO  COLOMBIANO
FUNDACIÓN CHONTO CIMARRÓN</t>
  </si>
  <si>
    <t>80      10    15       00
80      10    16       00
 80      11    16       00
80      14    19       00
 80      14    15       00</t>
  </si>
  <si>
    <t>CONSEJO  COMUNITARIO DE LA COMUNIDAD NEGRA DE VILLA NUEVA MONTAÑO</t>
  </si>
  <si>
    <t>80      10    15       00
 80      10    16       00 
80      11    16       00
80      14    19       00
86      11    16       00</t>
  </si>
  <si>
    <t>ASOCIACIÓN PADRES DE FAMILIA RENACER DE PAZ</t>
  </si>
  <si>
    <t>80      10    15       00
80      10    16       00
 80      11    16       00
 80      14    19       00   
94      13    18       00</t>
  </si>
  <si>
    <t>Se acredita experiencia con criterio diferencial de pequeña empresa, teniendo en cuenta una certificación mas aportada</t>
  </si>
  <si>
    <t xml:space="preserve">FONDO DE DESARROLLO LOCAL DE BOSA </t>
  </si>
  <si>
    <t xml:space="preserve">FORTALECER ORGANIZACIONES, INSTANCIAS EXPRESIONES SOCIALES, COMUNITARIAS Y COMUNALES A TRAVES DE LA FORMULACION Y EJECUCION DE PROYECTOS E INICIATIVAS SOCIALES Y COMUNALES, EN EL MARCO DEL MODELO DE PARTICIPACION DISTRITAL </t>
  </si>
  <si>
    <t xml:space="preserve">FONDO DE DESAROLLO LOCAL DE SANTA FE </t>
  </si>
  <si>
    <t xml:space="preserve">CONTRATAR LOS SEVICIOS PARA LA FORMACION EN
GASTRONOMIA PARA EL  PRIMER EMPLEO A JOVENESY PROMOVER LA  FORMALIZACION DE VENDEDORES INFORMALES CON IDEA DE NEGOCIO CON  EL FIN DE REACTIVAR LA ECONOMIA LOCAL DE LA LOCALIDAD DE SANTA FE </t>
  </si>
  <si>
    <t>Secretaría Distrital de Desarrollo Económico</t>
  </si>
  <si>
    <t>Asesorar y brindar herramientas en temas relacionados con la productividad y competitividad a las empresas de bogotá, necesarias para fortalecer los sectores priorizados  por la SDDE, para el aumento de la competitividad</t>
  </si>
  <si>
    <t xml:space="preserve">FUNDACIÓN PARA EL FOMENTO, DESARROLLO Y POTENCIALIZACIÓN
DE PROYECTOS INNOVADORES DEL PACIFICO COLOMBIANO 
“FUNDACIÓN CHONTO CIMARRÓN” </t>
  </si>
  <si>
    <t>” LOGISTICA Y CATERING PARA LOS EVENTOS REQUERIDOS PORLA FUNDACIÓN PARA EL FOMENTO, DESARROLLO Y POTENCIALIZACIÓN DE PROYECTOS 
INNOVADORES DEL PACIFICO COLOMBIANO  “FUNDACIÓN CHONTO CIMARRÓN.”</t>
  </si>
  <si>
    <t>Consejo Comunitario VillaNueva Montaño</t>
  </si>
  <si>
    <t xml:space="preserve">LOGISTICA Y TRANSPORTE DE INSUMOS PARA LOS PROYECTOS PRODUCTIVOS DEL CONSEJO COMUNITARIO VILLANUEVA MONTAÑO EN EL MUNICIPIO DE CARMEN DEL DARIEN-CHOCÓ” </t>
  </si>
  <si>
    <r>
      <t xml:space="preserve">Las certificaciones aportadas NO CUMPLEN con lo solicitado en el numeral 5.1.3.1 Experiencia del proponente específica:..." </t>
    </r>
    <r>
      <rPr>
        <i/>
        <sz val="12"/>
        <color rgb="FF000000"/>
        <rFont val="Arial Narrow"/>
        <family val="2"/>
      </rPr>
      <t xml:space="preserve">Para efectos de verificación de la experiencia, el proponente deberá acreditar su experiencia de mínimo uno (1) y máximo dos (2) contratos terminados y liquidados a la fecha de cierre del presente proceso, donde demuestre en su objeto el suministro y/o compra de insumos y/o elementos </t>
    </r>
    <r>
      <rPr>
        <b/>
        <i/>
        <u/>
        <sz val="12"/>
        <color rgb="FF000000"/>
        <rFont val="Arial Narrow"/>
        <family val="2"/>
      </rPr>
      <t>y/o materiales y/o apoyo logístico para el fortalecimiento de la autonomía económica de emprendimientos y/o microempresarios</t>
    </r>
    <r>
      <rPr>
        <i/>
        <sz val="12"/>
        <color rgb="FF000000"/>
        <rFont val="Arial Narrow"/>
        <family val="2"/>
      </rPr>
      <t xml:space="preserve"> y cuyo valor sea igual al total o superior al 100% del Presupuesto Oficial Estimado - (POE)"...</t>
    </r>
    <r>
      <rPr>
        <sz val="12"/>
        <color indexed="8"/>
        <rFont val="Arial Narrow"/>
        <family val="2"/>
      </rPr>
      <t xml:space="preserve">
</t>
    </r>
  </si>
  <si>
    <t>SMMLV 
598,3435</t>
  </si>
  <si>
    <t>EXPERIENCIA GENERAL: Para efectos de verificación de la experiencia, el proponente deberá acreditar su experiencia de mínimo uno (1) y máximo dos (2) contratos terminados y liquidados a la fecha de cierre del presente proceso, donde demuestre en su objeto la realización de acciones de empoderamiento y desarrollo de capacidades que fortalezcan la promoción de derechos y la prevención de violencias contra las mujeres y/o ejercicios de fortalecimiento de emprendimientos e ideas de negocios de mujeres y/o acciones que promuevan la vinculación de personas cuidadoras a estrategias de cuidado y cuyo valor sea igual al total o superior al 100% del Presupuesto Oficial Estimado - (POE).
El proponente deberá acreditar con el número de contratos registrados en el RUP que considere (sea mínimo UNO (1) y DOS (2) contratos), su experiencia en al menos CINCO (05) de las codificaciones relacionadas en el cuadro de CÓDIGO CLASIFICADOR DE BIENES Y SERVICIOS UNSPSC.</t>
  </si>
  <si>
    <t>Se omite la presentación del Formato 7 (Experiencia del Proponente), el cual es obligatorio para la tabulación de la experiencia aportada.
El Pliego de Condiciones exige que la experiencia mínima sea igual o superior al 100% del Presupuesto Oficial Estimado (POE) en SMMLV. La certificación de experiencia expedida por la Alcaldía de Teusaquillo aportada NO CUMPLE con el valor mínimo requerido al ser comparada con el POE establecido en SMMLV para este proceso.</t>
  </si>
  <si>
    <t xml:space="preserve">No se envía documentación para comprobar la experiencia relacionada.
</t>
  </si>
  <si>
    <t>NA</t>
  </si>
  <si>
    <t>Sergio Bernal</t>
  </si>
  <si>
    <t>PROCESO No. FDLM -LP-019-2025</t>
  </si>
  <si>
    <t>Nº</t>
  </si>
  <si>
    <t xml:space="preserve">COMPONENTE </t>
  </si>
  <si>
    <t>ÍTEM DE PAGO</t>
  </si>
  <si>
    <t xml:space="preserve">UNIDAD DE MEDIDA </t>
  </si>
  <si>
    <t xml:space="preserve">CANTIDAD </t>
  </si>
  <si>
    <t>TIEMPO</t>
  </si>
  <si>
    <t xml:space="preserve">VALOR UNITARIO </t>
  </si>
  <si>
    <t>IVA (SI APLICA)</t>
  </si>
  <si>
    <t xml:space="preserve">VALOR TOTAL CON IVA                              </t>
  </si>
  <si>
    <t>VALOR TOTAL DE REFERENCIA - VALOR TECHO</t>
  </si>
  <si>
    <t xml:space="preserve">TALENTO HUMANO BASE </t>
  </si>
  <si>
    <t>Coordinadora General</t>
  </si>
  <si>
    <t>PERSONAL</t>
  </si>
  <si>
    <t>Profesionales de apoyo técnico y territorial por componente.</t>
  </si>
  <si>
    <t>Técnica en Diseño Gráfico. Titulo de formación técnico o tecnológica, o acerdiración y aprobación del 50%o más de un plan de estudios de una carrera profesional afin.</t>
  </si>
  <si>
    <t>Asistente administrativa. Titulo de bachiller con 23 meses de experiencia laboral debidamente certificada.</t>
  </si>
  <si>
    <t>Promotoras Territoriales. Titulo de bachiller con 23 meses de experiencia laboral debidamente certificada. Proponente de propuestas de Presupuesto Participativo o líder comunitaria local.</t>
  </si>
  <si>
    <t>PUBLICIDAD Y DIFUSIÓN</t>
  </si>
  <si>
    <t>PUBLICIDAD</t>
  </si>
  <si>
    <t>Pendón. Tamaño 90x190 cm., en Tela Banner a dos (2) tintas, incluidos logos e información del proyecto, sistema roll up, incluye maleta de transporte.</t>
  </si>
  <si>
    <t>UNIDAD</t>
  </si>
  <si>
    <t>Difusión en medios comunitarios locales, a través de diferentes servicios tales como banner, post en redes, emisión comercial, nota periodística, publireportaje, pauta o entrevista, según se identifique la necesidad y sea aprobada en comité técnico. Monto agotable.</t>
  </si>
  <si>
    <t>GLOBAL</t>
  </si>
  <si>
    <t xml:space="preserve">COMPONENTE 1: PREVENCIÓN DEL FEMINICIDIO Y LA VIOLENCIA CONTRA LA MUJER.   </t>
  </si>
  <si>
    <t>TALLERES</t>
  </si>
  <si>
    <t>Taller sobre VBG y rutas de atención ante violencias contra las mujeres .</t>
  </si>
  <si>
    <t>HORA TALLER</t>
  </si>
  <si>
    <t>Alquiler de Salón incluyendo servicio de aseo, para el desarrollo de sesiones con capacidad para grupos de cincuenta personas. Incluye mesas, sillas y sonido basico.</t>
  </si>
  <si>
    <t>SALÓN</t>
  </si>
  <si>
    <t>Refrigerios tipo 6: Un sándwich de 200 grs de pollo o  atún, pan especial, queso, tomate, lechuga (empacado en papel encerado).
- Jugo natural o gaseosa pequeña no retornable x 250ml.
- Fruta de temporada y golosina. Todo empacado en bolsa de papel. 
El empaque debe cumplir con las normas de bioseguridad y tener los rótulos de fechas de fabricación y vencimiento.</t>
  </si>
  <si>
    <t>Certificado. Entrega de Diploma y/o Certificados Nivel Básico en papel opalina de 240 gr, tintas 4X0, tamaño carta. Según diseño institucional.</t>
  </si>
  <si>
    <t>JORNADA DIVULGACIÓN</t>
  </si>
  <si>
    <t>Batucada o Agrupación Teatral o artística de minimo 6 personas de carácter profesional que maneje diferentes técnicas con una puesta en escena entre 45-60 minutos.</t>
  </si>
  <si>
    <t>EVENTO</t>
  </si>
  <si>
    <t>Brochure. Plegable impreso en propalcote de 150 gr. Tamaño carta a cuatro (4) tintas, acabado brillante, plegado tipo envolvente.</t>
  </si>
  <si>
    <t>KIT</t>
  </si>
  <si>
    <t>Esfero Ecológico de forma cilíndrica de cartón rígido, tinta negra, tampografía a 1 tinta.</t>
  </si>
  <si>
    <t>Cuaderno de Trabajo tipo agenda con caratula en tapa dura, argollado, con guardas en policromías, 2 separadores, policromias en propalcote 115 gr con informacion pertinente a la violencia y rutas de atencion, interior con 50 hojas tamaño 12,5 x 17,5 cm, (LORD) , en papel ecologico de 75 gr. cuyo interior tendria contenidos diferenciados segun grupos de edades y tematicas a tratar.</t>
  </si>
  <si>
    <t>Camiseta morada, de Cuello Redondo en Algodón con tres (3) estampados, 1 a full color y dos (2) a una tinta, como Recordatorio para los beneficiarios de los proyectos a cargo de la Alcaldía Local.</t>
  </si>
  <si>
    <t>"Refrigerios tipo 6: Un sándwich de 200 grs de pollo o atún, pan especial, queso, tomate, lechuga (empacado en papel encerado). - Jugo natural o gaseosa pequeña no retornable x 250ml. - Fruta de temporada y golosina. Todo empacado en bolsa de papel. El empaque debe cumplir con las normas de bioseguridad y tener los rótulos de fechas de fabricación y vencimiento."</t>
  </si>
  <si>
    <t>Bolsa de tela morada, estampada a un color. Bolsa Ecológica Plana en Tela 100% reciclable y biodegradable con mangos largos, Medidas 42,0 x 38,0 x 0,2 cm, estampado a una tinta. Máximo marcaje 280mm x 280 mm</t>
  </si>
  <si>
    <t xml:space="preserve">OTRAS ACTIVIDADES DEL COMPONENTE 1:  PREVENCIÓN DEL FEMINICIDIO Y LA VIOLENCIA CONTRA LA MUJER: Bolsa Logística </t>
  </si>
  <si>
    <t>Bolsa logística</t>
  </si>
  <si>
    <t xml:space="preserve">COMPONENTE 2:
 CONSTRUCCIÓN DE CIUDADANÍA Y DESARROLLO DE CAPACIDADES PARA EL EJERCICIO DE DERECHOS DE LAS MUJERES – ESTRATEGIAS DE CUIDADO PARA PERSONAS CUIDADORAS.  </t>
  </si>
  <si>
    <t>TALLER</t>
  </si>
  <si>
    <t>Taller habilidades de cuidado</t>
  </si>
  <si>
    <t>Transporte. Alquiler de transporte con capacidad de 40 pasajeros en perfectas condiciones técnicas con documentación completamente al día Modelo Mínimo 2014 (SOAT, RevisiónTécnico- Mecánica, Tarjeta de Propiedad, Copia de revisión de ultimo Mantenimiento) para transporte, con recorrido dentro de ciudad de Bogota (Incluye ida y regreso al sitio de origen al finalizar el evento)</t>
  </si>
  <si>
    <t>Taller habilidades de habilidades blandas</t>
  </si>
  <si>
    <t>JORNADA ESPARCIMIENTO</t>
  </si>
  <si>
    <t>"Refrigerio tipo 1. Un pastel de pollo o un pastel gloria. - Avena o leche saborizada en caja - Fruta (manzana, pera, durazno, banano, mandarina, o ciruela) - Dulce de chocolate. El empaque debe cumplir con las normas de bioseguridad y tener los rótulos de fechas de fabricación y vencimiento."</t>
  </si>
  <si>
    <t>Almuerzo tipo 1. Sopa o porción de fruta, plato fuerte compuesto por proteína, verdura, carbohidrato, postre y bebida de sobremesa. (Consumo calórico normal diario) Que cumpla con las normas de Bioseguridad - Empacado</t>
  </si>
  <si>
    <t>Hidratación. Botella de agua sin gas x 1000 ml</t>
  </si>
  <si>
    <t>Mural y carta a mi misma/o. Material de papeleria para la actividad de intercambio de experiencias: preguntas orientadoras, lluvia de ideas, escritura de frases motivacionales en el mural. (Papel Kraft, marcadores, post-it, cinta, plumones, fichas bilbiográficas)</t>
  </si>
  <si>
    <t>Actividad de bienestar y relajación: actividad guiada donde las y los participantes podrán sembrar una suculenta en una matera pintada por ellos y ellas mismas. Monto agotable.</t>
  </si>
  <si>
    <t>TERAPEUTA</t>
  </si>
  <si>
    <t>Psicóloga clínica o Terapeuta que acompañe la actividad de Cuidado. Profesional especializado con experiencia en el tema de por lo menos 25 meses.</t>
  </si>
  <si>
    <t>JORNADA</t>
  </si>
  <si>
    <t>JORNADA AUTO MAQUILLAJE</t>
  </si>
  <si>
    <t>Sesiones de autocuidado y automaquillaje. Rutina básica de cuidado facial con productos naturales y tecnicas de automaquillaje. Grupos de entre 15 y 25 participantes.</t>
  </si>
  <si>
    <t>"Refrigerio tipo 7. Un crepe de jamón y queso con sour cream o crepe mixto de carne y pollo envuelto en papel encerado, bebida con jugo natural, fruta de temporada, golosina, cubiertos y servilleta. El empaque debe cumplir con las normas de bioseguridad y tener los rótulos de fechas de fabricación y vencimiento."</t>
  </si>
  <si>
    <t>Kit de Cuidado: set de sobres de mascarillas, set de tazón mezclador de mascarilla facial, Balaca de maquillaje.</t>
  </si>
  <si>
    <t>Set de maquillaje: pestañina a prueba de agua, lápiz labial mate y de color, limpiador de maquillaje, sombras de ojos, rubor e iluminador. Todos los productos de tamaño pequeño.</t>
  </si>
  <si>
    <t>Neceser o bolsa de maquillaje</t>
  </si>
  <si>
    <t>LOGISTICA</t>
  </si>
  <si>
    <t>Estación de Café. 300 personas. Servicio de cafetería (tinto, aromática y agua): Operario + presentación mesa + vasos de cartón bebida caliente 4 oz. + mezclador + azúcar + crema para café). Duración del evento aprox. 5 horas. Transporte incluido.</t>
  </si>
  <si>
    <t>Almuerzo tipo 3. Una entrada, plato fuerte, postre y un liquido. Almuerzo Caliente Servido a la mesa, incluye menaje.</t>
  </si>
  <si>
    <t>CONVERSATORIO</t>
  </si>
  <si>
    <t>Profesional especializado con experiencia en el tema de por lo menos 25 meses.</t>
  </si>
  <si>
    <t>CIRCUITO DE ESTACIONES TEMÁTICAS</t>
  </si>
  <si>
    <t>Estaciones temáticas. Tres estaciones relacionadas con el proceso formativo. Se dispondrá de carpas, mesas, sillas, papelería y material didactico para las estaciones.</t>
  </si>
  <si>
    <t>"Compuesto: Crema hidratante pequeña (30 ml) Bitácora “Soy Cuidadora y Me Cuido” (Cuaderno de Trabajo tipo agenda con caratula en tapa dura, argollado, con guardas en policromías, 2 separadores, policromias en propalcote 115 gr con informacion pertinente) Bolsa ecológica de tela con el logo del proyecto y mensaje: “Gracias por cuidar” "</t>
  </si>
  <si>
    <t>ACTIVIDAD RECREATIVA</t>
  </si>
  <si>
    <t>Sonido. Sonido line array montado en estaquin compuesto de: (1) consola de 32 canales digital, (1) rack de amplificadores 12000 vatios, (6) medios altos de 1500 vatios c/u, (4) sub bajos de 2000 vatios c/u, (6) monitores de piso 2 side fill a 3 vías, (1) kit micrófonos de batería, (8) micrófonos, (1) unidad de cd con USB por evento día, incluidos transporte e instalación</t>
  </si>
  <si>
    <t>Animador(a) y DJ. Presentador, animador y DJ con experiencia en: realización de eventos, juegos de azar, animación del evento con esquemas de baile e interacción con el público durante todo el evento.</t>
  </si>
  <si>
    <t>Orquesta Musical de mínimo 4 integrantes y/o músicos en vivo y por lo menos 4 instrumentos para eventos varios en la localidad. Diversidad de géneros musicales. (Incluido Transporte, Instrumentos). conformado o liderado por mujeres.</t>
  </si>
  <si>
    <t>COMPONENTE 3: CONSTRUCCIÓN DE CIUDADANÍA Y DESARROLLO DE CAPACIDADES PARA EL EJERCICIO DE DERECHOS DE LAS MUJERES – AUTONOMÍA ECONÓMICA</t>
  </si>
  <si>
    <t>Taller habilidades de habilidades blandas y herramientas técnicas para le emprendimiento.</t>
  </si>
  <si>
    <t>JORNADAS SOCIALIZACIÓN</t>
  </si>
  <si>
    <t>Taller.. Socialización de mecanismos y oportunidades financieras para le meprendimiento de mujeres</t>
  </si>
  <si>
    <t>INTERCAMBIO DE EXPERIENCIAS</t>
  </si>
  <si>
    <t>Diálogo intergeneracional para el intercambio de experiencias. Espacio de encuentro, socialización entre mujeres con emprendimientos.</t>
  </si>
  <si>
    <t>FORMACIÓN</t>
  </si>
  <si>
    <t>Alquiler de Salón incluyendo servicio de aseo, para el desarrollo de sesiones con capacidad para grupos de cincuenta personas. Incluye mesas, sillas y sonido basico para dialogo intergeneracional.</t>
  </si>
  <si>
    <t>Curso de formación de autonomía económica para mujeres de 40 horas, dirigido a 60 participantes. Certificado por institución educativa.</t>
  </si>
  <si>
    <t>Monitoras. Técnica con titulo de formación técnico o tecnológica, o acerdiración y aprobación del 50%o más de un plan de estudios de una carrera profesional afin.</t>
  </si>
  <si>
    <t>PLAN DE TRABAJO</t>
  </si>
  <si>
    <t>Profesional universitaria, que apoye la creación y seguimiento del plan de negocios, que permita la materialización de las iniciativas de las mujeres. Con experiencia en administración de empresas, habilidades para el emprendimiento y enfoque de género, de por lo menos 2 años.</t>
  </si>
  <si>
    <t>FERIAS</t>
  </si>
  <si>
    <t>Volantes impresos en Papel Bond. Tamaño 1/2 de carta a cuatro (4) tintas, acabado brillante, impreso a 1 cara, para convocatoria a las ferias</t>
  </si>
  <si>
    <t>Presentadora o animadora con experiencia en: realización de juegos de azar (bingo), animación del evento con esquemas de baile e interacción con el público durante todo el evento.</t>
  </si>
  <si>
    <t>Alquiler Tarima de 12 x 6 mts con carpa estructural, escalera a la altura requerida (1,5 mts) y faldones. Estructura certificada, debe tener extintor multiproposito 20 libras.</t>
  </si>
  <si>
    <t>Sonido line array 8000 px colgado del trus 25000 vatios se compone de: (2) consola de 40 canales digital, (1) rack de procesos para el frente y monitores digitales, (8) medios altos de 1780 vatios c/u de 136 db de presion sonora, (4) sub bajos de 2000 vatios c/u, (8) monitores de piso, (2) side fill a tres vias, (1) racks de amplificadores, (1) kit de microfonos de acuerdo a los requerimientos, (32) bases de microfonos, (1) central electrica para las conexiones del equipo, (1) unidad de cd profesional denom doble 1 usb</t>
  </si>
  <si>
    <t>Gastos de producción de las iniciativas presentadas por las mujeres y que cuentan con plan de negocios sostenible, aprobado por la profesional de seguimiento, para su presentación en las ferias. A monto agotable y previa aprobación del comité técnico de las iniciativas a presentarse en cada feria</t>
  </si>
  <si>
    <t>Carpas. Alquiler Carpa Estructural lona 100% impermeable; resistente a la intemperie de 3x3 mts, Lona alta densidad, alto calibre con microfibras internas para mayor duración calibre 700 a 530 fibrascon laterales.</t>
  </si>
  <si>
    <t>Personal logístico. Pago por jornada de persona con titulo de bachiller y experiencia de 24 meses en actividades logísticas y operativas. (asistencial III)</t>
  </si>
  <si>
    <t>Sillas. Alquiler de sillas plásticas con brazos para adultos</t>
  </si>
  <si>
    <t>Mesas. Alquiler Mesas de 90X60 cm para la exhibición de productos</t>
  </si>
  <si>
    <t>Baños portátiles. Alquiler de baño portátil por jornada en eventos masivos. Incluye suministro de papel higiénico y transporte de las unidades.</t>
  </si>
  <si>
    <t>"Refrigerios tipo 3: Perro caliente (pan para hot dog, salchicha tipo americana, papas chip, queso y salsas) Paquete de papas x 36 gr. Gaseosa pequeña no retornable x 250 ml. El empaque debe cumplir con las normas de bioseguridad y tener los rótulos de fechas de fabricación y vencimiento."</t>
  </si>
  <si>
    <t>GALA DE RECONOCIMIENTO</t>
  </si>
  <si>
    <t>Rompefilas de 1 mt de extensión.</t>
  </si>
  <si>
    <t>Alfombra roja de 15 mts de largo y 1,5 mts de ancho.</t>
  </si>
  <si>
    <t>Estación de Café. 100 personas. Servicio de cafetería (tinto, aromática y agua): Operario + presentación mesa + vasos de cartón bebida caliente 4 oz. + mezclador + azúcar + crema para café). Duración del evento aprox. 5 horas. Transporte incluido.</t>
  </si>
  <si>
    <t>Interprete de señas. 2 Interpretes de señas (Certificado de experiencia en eventos con población en condición de discapacidad auditiva, mínimo un (1) año, para lo cual el ejecutor certificará su idoneidad. Jornada de seis (6) horas. (por norma de salud ocupacional un intérprete en periodos de más de una hora, debe ser relevado cada 20-30 minutos durante el servicio.)</t>
  </si>
  <si>
    <t>Servicio de Catering, que incluya servido en la mesa, menaje, manteles, cristalería, recipientes para servir por jornada. Para 100 personas</t>
  </si>
  <si>
    <t>Torta blanca | chocolate para 100 personas, con una capa de arequipe o ganache de chocolate - Incluye transporte.</t>
  </si>
  <si>
    <t>Paquete de 20 unidades de platos desechables para ponqué.</t>
  </si>
  <si>
    <t>PAQUETE</t>
  </si>
  <si>
    <t>Pack x 3 de 300 servilletas</t>
  </si>
  <si>
    <t>Paquete de 20 unidades de tenedores desechables</t>
  </si>
  <si>
    <t>Gaseosa personal no retornable 300 ml</t>
  </si>
  <si>
    <t>Pin del logo distintivo de la red. Pines metalizados tipo prendedor, Diametro 2 cm, con aguja y broche a presión. Acabado Dorado ó Plateado. Fotograbado en Alto Relieve, Acabado Brillante y Fondo Mate (Diseño de acuerdo a los lineamientos del Manual de Imagen de la Secretaria de Gobierno.)</t>
  </si>
  <si>
    <t>Material POP con información relacionado con temas sensibles del avance en la materialización de escenarios para el fomento de la autonomía económica de las mujeres</t>
  </si>
  <si>
    <t>Bolsa de tela, estampada a color. Bolsa Ecológica Plana en Tela 100% reciclable y biodegradable con mangos largos, Color Beige Medidas 42,0 x 38,0 x 0,2 cm, estampado a una tinta. Máximo marcaje 280mm x 280 mm</t>
  </si>
  <si>
    <t>BONOS</t>
  </si>
  <si>
    <t>Incentivos económicos para participantes mediante Bonos canjeables</t>
  </si>
  <si>
    <t>Gastos de comisión de los bonos 4,5% del valor de bono</t>
  </si>
  <si>
    <t>TOTAL PROYECTO MUJERES</t>
  </si>
  <si>
    <t>PROPONENTE 4</t>
  </si>
  <si>
    <t>PROPONENTE 5</t>
  </si>
  <si>
    <t>PROPONENTE 6</t>
  </si>
  <si>
    <t>PROCESO No. FDLM - LP-019-2025</t>
  </si>
  <si>
    <t>STARCOP HUMANITY</t>
  </si>
  <si>
    <t xml:space="preserve">CONSORCIO DESARROLLO SOCIAL - 
INTEGRANTE 1: SGI DE COLOMBIA S.A.S
INTEGRANTE 2:FUNDACION CONSTRUCCION LOCAL
</t>
  </si>
  <si>
    <t>CONSORCIO LOGISTICO SOCIAL
INTEGRANTE 1: FUNDACION PARA EL DESARROLLO INFANTIL SOCIAL Y 
CULTURAL IWOKE
INTEGRANTE 2: FUNDACION PARA EL DESARROLLO Y FORTALECIMIENTO TERRITORIAL VISION LOCAL</t>
  </si>
  <si>
    <t xml:space="preserve">CONSORCIO DESARROLLO SOCIAL - 
INTEGRANTE 1: SGI DE COLOMBIA S.A.S
INTEGRANTE 2: FUNDACION CONSTRUCCION LOCAL
</t>
  </si>
  <si>
    <t>Presenta el  certificado expedido por el Ministerio de Trabajo, el cual tiene como fecha 2 de abril de 2025, el cual a la fecha de cierre se encuentra vigente, anexa carta formato.</t>
  </si>
  <si>
    <t>PROCESO FDLM-LP-019-2025</t>
  </si>
  <si>
    <t>FORMATO ACREDITACIÓN DE 
EMPRENDIMIENTOS Y EMPRESAS DE MUJERES CERTIFICACION EXPEDIDA POR EL REPRESENTANTE LEGAL Y LA REVISORA FISCAL</t>
  </si>
  <si>
    <t xml:space="preserve">Cuando más del cincuenta por ciento (50%) de las acciones, partes de interés o cuotas de participación de la persona jurídica pertenezcan a mujeres y los derechos de propiedad hayan pertenecido a estas durante al menos el último año anterior a la fecha de cierre del Proceso de Selección. 
</t>
  </si>
  <si>
    <t>FACTOR ADICIONAL HASTA (38,50) PUNTOS</t>
  </si>
  <si>
    <t>DIANA NOGUERA</t>
  </si>
  <si>
    <t>SERGIO BERNAL</t>
  </si>
  <si>
    <t>Se verifica formato diligenciado del factor técnico de calidad y soportes del coordinador</t>
  </si>
  <si>
    <t>Presenta el  certificado expedido por el Ministerio de Trabajo, el cual tiene como fecha3 de junio de 2025, el cual a la fecha de cierre se encuentra vigente, anexa carta formato.</t>
  </si>
  <si>
    <t>Presenta el  certificado expedido por el Ministerio de Trabajo, el cual tiene como fecha 25 de julio de 2025, el cual a la fecha de cierre se encuentra vigente, anexa carta formato.</t>
  </si>
  <si>
    <t>NO SUBSANO</t>
  </si>
  <si>
    <t>x</t>
  </si>
  <si>
    <t>Se verifica formato diligenciado del factor técnico de calidad y soportes del coordinador.</t>
  </si>
  <si>
    <t xml:space="preserve">CONSORCIO DESARROLLO SOCIAL </t>
  </si>
  <si>
    <t>MEDIA ARITMETICA (x)</t>
  </si>
  <si>
    <t>1. ASOCIACION HOGARES SI A LA VIDA</t>
  </si>
  <si>
    <t xml:space="preserve">4. CONSORCIO DESARROLLO SOCIAL </t>
  </si>
  <si>
    <t>NO CUMPLEN</t>
  </si>
  <si>
    <t>NO SUBSANÓ</t>
  </si>
  <si>
    <t>PROCESO No. FDLM-LP-019-2025</t>
  </si>
  <si>
    <t>6. CONSORCIO LOGISTICO SOCIAL</t>
  </si>
  <si>
    <r>
      <rPr>
        <sz val="12"/>
        <color theme="1"/>
        <rFont val="Arial"/>
        <family val="2"/>
      </rPr>
      <t>Una vez revisada la documentación allegada como subsanación el comité evaluador determina que la propuesta se da como NO HABILITADA y, consecuentemente, RECHAZADA del proceso de selección. Toda vez que el proponente NO SUBSANÓ los documentos requeridos, al no aclarar la conformación formal del proponente plural en el Formato 14 (Compromiso Consorcial/UT), manteniendo una inconsistencia entre los miembros formalmente constituidos y la experiencia aportada; El incumplimiento del valor mínimo de experiencia requerido (100% del POE en SMMLV), al no lograr acreditar la suficiencia con las certificaciones legalmente admisibles. la certificación FUNDACION PARA EL DESARROLLO Y FORTALECIMIENTO TERRITORIAL VISION LOCAL, no tiene relación con los requerimientos específicos del presente proceso y no se envía documentación para comprobar la experiencia relacionada. Por lo tanto, la propuesta no cumple con los requisitos habilitantes establecidos para la Licitación Pública FDLM-LP-019-2025., incurriendo en la causal de rechazo numeral 5.5. CAUSALES DE RECHAZO, que determina:</t>
    </r>
    <r>
      <rPr>
        <i/>
        <sz val="12"/>
        <color theme="1"/>
        <rFont val="Arial"/>
        <family val="2"/>
      </rPr>
      <t xml:space="preserve">  "3.) Cuando la Entidad haya solicitado presentar algún documento o subsanar o aclarar algunainformación necesaria para el cumplimiento de los requisitos habilitantes, y el proponente noaporte, subsane o aclare lo pertinente dentro del término de traslado del informe de evaluación"...</t>
    </r>
  </si>
  <si>
    <r>
      <t xml:space="preserve">El proponente NO SUBSANÓ las certificaciones aportadas en la experiencia especifica, de acuerdo al numeral 5.1.3.1 Experiencia del proponente específica:..." Para efectos de verificación de la experiencia, el proponente deberá acreditar su experiencia de mínimo uno (1) y máximo dos (2) contratos terminados y liquidados a la fecha de cierre del presente proceso, donde demuestre en su objeto el suministro y/o compra de insumos y/o elementos y/o materiales y/o apoyo logístico para el fortalecimiento de la autonomía económica de emprendimientos y/o microempresarios y cuyo valor sea igual al total o superior al 100% del Presupuesto Oficial Estimado - (POE)"..., incurriendo en la causal de rechazo numeral 5.5. CAUSALES DE RECHAZO, que determina:  </t>
    </r>
    <r>
      <rPr>
        <i/>
        <sz val="12"/>
        <color rgb="FF000000"/>
        <rFont val="Arial"/>
        <family val="2"/>
      </rPr>
      <t>"3.) Cuando la Entidad haya solicitado presentar algún documento o subsanar o aclarar algunainformación necesaria para el cumplimiento de los requisitos habilitantes, y el proponente noaporte, subsane o aclare lo pertinente dentro del término de traslado del informe de evaluación"...</t>
    </r>
  </si>
  <si>
    <t>AVANCE ORGANIZACIONAL CONSULTORES BIC</t>
  </si>
  <si>
    <t>CORPORACION PARA EL DESARROLLO INTEGRAL DE LA MUJER DEL PACIFICO COLOMBIANO</t>
  </si>
  <si>
    <t xml:space="preserve"> STARCOP HUMANITY</t>
  </si>
  <si>
    <t>5.  Avance Organizacional Consultores BIC</t>
  </si>
  <si>
    <t>2. CORPORACION PARA EL DESARROLLO INTEGRAL DE LA MUJER DEL PACIFICO COLOMBIANO "CORPAMUJER"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</si>
</sst>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quot;$&quot;\ * #,##0_-;\-&quot;$&quot;\ * #,##0_-;_-&quot;$&quot;\ * &quot;-&quot;_-;_-@_-"/>
    <numFmt numFmtId="43" formatCode="_-* #,##0.00_-;\-* #,##0.00_-;_-* &quot;-&quot;??_-;_-@_-"/>
    <numFmt numFmtId="164" formatCode="_-&quot;$&quot;* #,##0_-;\-&quot;$&quot;* #,##0_-;_-&quot;$&quot;* &quot;-&quot;_-;_-@_-"/>
    <numFmt numFmtId="165" formatCode="&quot;$&quot;\ #,##0_);[Red]\(&quot;$&quot;\ #,##0\)"/>
    <numFmt numFmtId="166" formatCode="_(&quot;$&quot;\ * #,##0.00_);_(&quot;$&quot;\ * \(#,##0.00\);_(&quot;$&quot;\ * &quot;-&quot;??_);_(@_)"/>
    <numFmt numFmtId="167" formatCode="_(&quot;$&quot;\ * #,##0_);_(&quot;$&quot;\ * \(#,##0\);_(&quot;$&quot;\ * &quot;-&quot;??_);_(@_)"/>
    <numFmt numFmtId="168" formatCode="_-[$$-240A]\ * #,##0_-;\-[$$-240A]\ * #,##0_-;_-[$$-240A]\ * &quot;-&quot;??_-;_-@_-"/>
    <numFmt numFmtId="169" formatCode="0.0"/>
    <numFmt numFmtId="170" formatCode="_-* #,##0.00\ &quot;€&quot;_-;\-* #,##0.00\ &quot;€&quot;_-;_-* &quot;-&quot;??\ &quot;€&quot;_-;_-@_-"/>
    <numFmt numFmtId="171" formatCode="_-&quot;$&quot;* #,##0_-;\-&quot;$&quot;* #,##0_-;_-&quot;$&quot;* &quot;-&quot;??_-;_-@_-"/>
    <numFmt numFmtId="172" formatCode="_-* #,##0\ &quot;€&quot;_-;\-* #,##0\ &quot;€&quot;_-;_-* &quot;-&quot;\ &quot;€&quot;_-;_-@_-"/>
    <numFmt numFmtId="173" formatCode="&quot;$&quot;#,##0"/>
    <numFmt numFmtId="174" formatCode="_-[$$-240A]\ * #,##0.00_-;\-[$$-240A]\ * #,##0.00_-;_-[$$-240A]\ * &quot;-&quot;??_-;_-@_-"/>
    <numFmt numFmtId="175" formatCode="[$$]\ #,##0.00;\-[$$]\ #,##0.00"/>
    <numFmt numFmtId="176" formatCode="0.000"/>
    <numFmt numFmtId="177" formatCode="_-* #,##0_-;\-* #,##0_-;_-* &quot;-&quot;_-;_-@"/>
    <numFmt numFmtId="178" formatCode="_-* #,##0.0000000_-;\-* #,##0.0000000_-;_-* &quot;-&quot;_-;_-@"/>
    <numFmt numFmtId="179" formatCode="_-&quot;$&quot;\ * #,##0_-;\-&quot;$&quot;\ * #,##0_-;_-&quot;$&quot;\ * &quot;-&quot;_-;_-@"/>
  </numFmts>
  <fonts count="115" x14ac:knownFonts="1">
    <font>
      <sz val="11"/>
      <color theme="1"/>
      <name val="Calibri"/>
      <family val="2"/>
      <scheme val="minor"/>
    </font>
    <font>
      <sz val="12"/>
      <color indexed="8"/>
      <name val="Calibri"/>
      <family val="2"/>
    </font>
    <font>
      <b/>
      <sz val="11"/>
      <name val="Arial Narrow"/>
      <family val="2"/>
    </font>
    <font>
      <sz val="11"/>
      <color theme="1"/>
      <name val="Calibri"/>
      <family val="2"/>
      <scheme val="minor"/>
    </font>
    <font>
      <b/>
      <sz val="12"/>
      <color indexed="8"/>
      <name val="Arial Narrow"/>
      <family val="2"/>
    </font>
    <font>
      <sz val="12"/>
      <color indexed="8"/>
      <name val="Arial Narrow"/>
      <family val="2"/>
    </font>
    <font>
      <sz val="12"/>
      <color theme="1"/>
      <name val="Arial Narrow"/>
      <family val="2"/>
    </font>
    <font>
      <b/>
      <sz val="12"/>
      <name val="Arial Narrow"/>
      <family val="2"/>
    </font>
    <font>
      <b/>
      <sz val="12"/>
      <color theme="1"/>
      <name val="Arial Narrow"/>
      <family val="2"/>
    </font>
    <font>
      <sz val="12"/>
      <name val="Arial Narrow"/>
      <family val="2"/>
    </font>
    <font>
      <sz val="12"/>
      <color indexed="8"/>
      <name val="Rockwell"/>
      <family val="1"/>
    </font>
    <font>
      <b/>
      <sz val="12"/>
      <color indexed="8"/>
      <name val="Rockwell"/>
      <family val="1"/>
    </font>
    <font>
      <b/>
      <sz val="11"/>
      <color theme="1"/>
      <name val="Garamond"/>
      <family val="1"/>
    </font>
    <font>
      <sz val="11"/>
      <color theme="1"/>
      <name val="Garamond"/>
      <family val="1"/>
    </font>
    <font>
      <b/>
      <sz val="11"/>
      <color indexed="8"/>
      <name val="Garamond"/>
      <family val="1"/>
    </font>
    <font>
      <b/>
      <sz val="11"/>
      <name val="Garamond"/>
      <family val="1"/>
    </font>
    <font>
      <b/>
      <sz val="11"/>
      <color rgb="FFFF0000"/>
      <name val="Garamond"/>
      <family val="1"/>
    </font>
    <font>
      <sz val="11"/>
      <name val="Garamond"/>
      <family val="1"/>
    </font>
    <font>
      <sz val="12"/>
      <color theme="1"/>
      <name val="Garamond"/>
      <family val="1"/>
    </font>
    <font>
      <sz val="12"/>
      <color indexed="8"/>
      <name val="Garamond"/>
      <family val="1"/>
    </font>
    <font>
      <sz val="12"/>
      <name val="Garamond"/>
      <family val="1"/>
    </font>
    <font>
      <b/>
      <sz val="13"/>
      <color theme="1"/>
      <name val="Garamond"/>
      <family val="1"/>
    </font>
    <font>
      <b/>
      <sz val="14"/>
      <color indexed="8"/>
      <name val="Arial Narrow"/>
      <family val="2"/>
    </font>
    <font>
      <b/>
      <sz val="14"/>
      <name val="Arial Narrow"/>
      <family val="2"/>
    </font>
    <font>
      <b/>
      <sz val="16"/>
      <color indexed="8"/>
      <name val="Arial Narrow"/>
      <family val="2"/>
    </font>
    <font>
      <b/>
      <sz val="16"/>
      <name val="Arial Narrow"/>
      <family val="2"/>
    </font>
    <font>
      <sz val="12"/>
      <color theme="1"/>
      <name val="Times New Roman"/>
      <family val="1"/>
    </font>
    <font>
      <b/>
      <sz val="12"/>
      <color theme="1"/>
      <name val="Times New Roman"/>
      <family val="1"/>
    </font>
    <font>
      <b/>
      <sz val="12"/>
      <name val="Times New Roman"/>
      <family val="1"/>
    </font>
    <font>
      <sz val="14"/>
      <color indexed="8"/>
      <name val="Times New Roman"/>
      <family val="1"/>
    </font>
    <font>
      <b/>
      <sz val="14"/>
      <color theme="1"/>
      <name val="Times New Roman"/>
      <family val="1"/>
    </font>
    <font>
      <sz val="14"/>
      <color theme="1"/>
      <name val="Times New Roman"/>
      <family val="1"/>
    </font>
    <font>
      <sz val="14"/>
      <color indexed="8"/>
      <name val="Arial Narrow"/>
      <family val="2"/>
    </font>
    <font>
      <b/>
      <sz val="14"/>
      <color theme="1"/>
      <name val="Arial Narrow"/>
      <family val="2"/>
    </font>
    <font>
      <sz val="14"/>
      <color rgb="FF000000"/>
      <name val="Arial Narrow"/>
      <family val="2"/>
    </font>
    <font>
      <sz val="14"/>
      <color theme="1"/>
      <name val="Arial Narrow"/>
      <family val="2"/>
    </font>
    <font>
      <sz val="16"/>
      <color indexed="8"/>
      <name val="Arial Narrow"/>
      <family val="2"/>
    </font>
    <font>
      <sz val="16"/>
      <name val="Arial Narrow"/>
      <family val="2"/>
    </font>
    <font>
      <b/>
      <sz val="11"/>
      <color theme="1"/>
      <name val="Calibri"/>
      <family val="2"/>
      <scheme val="minor"/>
    </font>
    <font>
      <b/>
      <sz val="10"/>
      <color rgb="FF000000"/>
      <name val="Arial Narrow"/>
      <family val="2"/>
    </font>
    <font>
      <b/>
      <sz val="12"/>
      <color rgb="FF000000"/>
      <name val="Arial Narrow"/>
      <family val="2"/>
    </font>
    <font>
      <b/>
      <sz val="14"/>
      <color rgb="FF000000"/>
      <name val="Arial Narrow"/>
      <family val="2"/>
    </font>
    <font>
      <sz val="10"/>
      <name val="Arial"/>
      <family val="2"/>
    </font>
    <font>
      <b/>
      <sz val="14"/>
      <name val="Arial"/>
      <family val="2"/>
    </font>
    <font>
      <b/>
      <sz val="14"/>
      <color theme="1"/>
      <name val="Arial"/>
      <family val="2"/>
    </font>
    <font>
      <sz val="14"/>
      <color rgb="FF000000"/>
      <name val="Arial"/>
      <family val="2"/>
    </font>
    <font>
      <b/>
      <sz val="12"/>
      <color rgb="FF000000"/>
      <name val="Arial"/>
      <family val="2"/>
    </font>
    <font>
      <b/>
      <sz val="24"/>
      <color theme="1"/>
      <name val="Calibri"/>
      <family val="2"/>
      <scheme val="minor"/>
    </font>
    <font>
      <b/>
      <sz val="10"/>
      <name val="Arial Narrow"/>
      <family val="2"/>
    </font>
    <font>
      <b/>
      <sz val="11"/>
      <color rgb="FFFF0000"/>
      <name val="Calibri"/>
      <family val="2"/>
      <scheme val="minor"/>
    </font>
    <font>
      <sz val="10"/>
      <color theme="1"/>
      <name val="Arial"/>
      <family val="2"/>
    </font>
    <font>
      <sz val="9"/>
      <color rgb="FF000000"/>
      <name val="Helvetica"/>
      <family val="2"/>
    </font>
    <font>
      <b/>
      <sz val="9"/>
      <color rgb="FF000000"/>
      <name val="Helvetica"/>
      <family val="2"/>
    </font>
    <font>
      <b/>
      <sz val="16"/>
      <color theme="1"/>
      <name val="Arial"/>
      <family val="2"/>
    </font>
    <font>
      <b/>
      <sz val="24"/>
      <color rgb="FF0070C0"/>
      <name val="Arial Narrow"/>
      <family val="2"/>
    </font>
    <font>
      <b/>
      <sz val="10"/>
      <color rgb="FF00B050"/>
      <name val="Arial Narrow"/>
      <family val="2"/>
    </font>
    <font>
      <b/>
      <sz val="11"/>
      <color theme="1"/>
      <name val="Arial Narrow"/>
      <family val="2"/>
    </font>
    <font>
      <sz val="11"/>
      <color theme="1"/>
      <name val="Arial Narrow"/>
      <family val="2"/>
    </font>
    <font>
      <sz val="12"/>
      <color rgb="FFFF0000"/>
      <name val="Arial Narrow"/>
      <family val="2"/>
    </font>
    <font>
      <b/>
      <sz val="12"/>
      <color rgb="FFFF0000"/>
      <name val="Arial Narrow"/>
      <family val="2"/>
    </font>
    <font>
      <sz val="10"/>
      <name val="Arial Narrow"/>
      <family val="2"/>
    </font>
    <font>
      <sz val="11"/>
      <name val="Arial Narrow"/>
      <family val="2"/>
    </font>
    <font>
      <b/>
      <sz val="13"/>
      <name val="Arial Narrow"/>
      <family val="2"/>
    </font>
    <font>
      <sz val="14"/>
      <name val="Arial Narrow"/>
      <family val="2"/>
    </font>
    <font>
      <b/>
      <sz val="18"/>
      <name val="Arial Narrow"/>
      <family val="2"/>
    </font>
    <font>
      <i/>
      <sz val="10"/>
      <name val="Arial Narrow"/>
      <family val="2"/>
    </font>
    <font>
      <b/>
      <sz val="22"/>
      <color rgb="FF0070C0"/>
      <name val="Arial Narrow"/>
      <family val="2"/>
    </font>
    <font>
      <sz val="11"/>
      <name val="Calibri"/>
      <family val="2"/>
      <scheme val="minor"/>
    </font>
    <font>
      <b/>
      <sz val="13"/>
      <color theme="3"/>
      <name val="Arial Narrow"/>
      <family val="2"/>
    </font>
    <font>
      <sz val="13"/>
      <name val="Arial Narrow"/>
      <family val="2"/>
    </font>
    <font>
      <sz val="13"/>
      <color rgb="FF000000"/>
      <name val="Arial Narrow"/>
      <family val="2"/>
    </font>
    <font>
      <sz val="13"/>
      <name val="Verdana"/>
      <family val="2"/>
    </font>
    <font>
      <sz val="12"/>
      <name val="Arial"/>
      <family val="2"/>
    </font>
    <font>
      <sz val="11"/>
      <color rgb="FF000000"/>
      <name val="Calibri"/>
      <family val="2"/>
    </font>
    <font>
      <b/>
      <i/>
      <sz val="11"/>
      <color rgb="FF000000"/>
      <name val="Calibri"/>
      <family val="2"/>
    </font>
    <font>
      <b/>
      <sz val="11"/>
      <color rgb="FF000000"/>
      <name val="Calibri"/>
      <family val="2"/>
    </font>
    <font>
      <sz val="11"/>
      <name val="Calibri"/>
      <family val="2"/>
    </font>
    <font>
      <sz val="11"/>
      <color rgb="FF000000"/>
      <name val="Garamond"/>
      <family val="1"/>
    </font>
    <font>
      <b/>
      <sz val="11"/>
      <color rgb="FF000000"/>
      <name val="Garamond"/>
      <family val="1"/>
    </font>
    <font>
      <sz val="11"/>
      <color rgb="FFFF0000"/>
      <name val="Calibri"/>
      <family val="2"/>
    </font>
    <font>
      <sz val="10"/>
      <color rgb="FF000000"/>
      <name val="Arial Narrow"/>
      <family val="2"/>
    </font>
    <font>
      <i/>
      <sz val="12"/>
      <color rgb="FF000000"/>
      <name val="Arial Narrow"/>
      <family val="2"/>
    </font>
    <font>
      <b/>
      <i/>
      <u/>
      <sz val="12"/>
      <color rgb="FF000000"/>
      <name val="Arial Narrow"/>
      <family val="2"/>
    </font>
    <font>
      <b/>
      <sz val="20"/>
      <color indexed="8"/>
      <name val="Arial Narrow"/>
      <family val="2"/>
    </font>
    <font>
      <b/>
      <sz val="16"/>
      <color indexed="8"/>
      <name val="Arial"/>
      <family val="2"/>
    </font>
    <font>
      <b/>
      <sz val="14"/>
      <color rgb="FF000000"/>
      <name val="Arial"/>
      <family val="2"/>
    </font>
    <font>
      <sz val="16"/>
      <color indexed="8"/>
      <name val="Arial"/>
      <family val="2"/>
    </font>
    <font>
      <sz val="11"/>
      <color theme="1"/>
      <name val="Arial"/>
      <family val="2"/>
    </font>
    <font>
      <sz val="16"/>
      <name val="Arial"/>
      <family val="2"/>
    </font>
    <font>
      <sz val="16"/>
      <color rgb="FFFF0000"/>
      <name val="Arial"/>
      <family val="2"/>
    </font>
    <font>
      <b/>
      <sz val="16"/>
      <color rgb="FF000000"/>
      <name val="Arial"/>
      <family val="2"/>
    </font>
    <font>
      <sz val="16"/>
      <color theme="1"/>
      <name val="Arial"/>
      <family val="2"/>
    </font>
    <font>
      <b/>
      <sz val="16"/>
      <name val="Arial"/>
      <family val="2"/>
    </font>
    <font>
      <b/>
      <sz val="16"/>
      <color rgb="FFFF0000"/>
      <name val="Arial"/>
      <family val="2"/>
    </font>
    <font>
      <sz val="12"/>
      <color rgb="FF000000"/>
      <name val="Arial Narrow"/>
      <family val="2"/>
    </font>
    <font>
      <sz val="12"/>
      <color theme="1"/>
      <name val="Arial"/>
      <family val="2"/>
    </font>
    <font>
      <b/>
      <sz val="12"/>
      <color indexed="8"/>
      <name val="Arial"/>
      <family val="2"/>
    </font>
    <font>
      <sz val="12"/>
      <color indexed="8"/>
      <name val="Arial"/>
      <family val="2"/>
    </font>
    <font>
      <sz val="12"/>
      <color rgb="FFFF0000"/>
      <name val="Arial"/>
      <family val="2"/>
    </font>
    <font>
      <i/>
      <sz val="12"/>
      <color rgb="FF000000"/>
      <name val="Arial"/>
      <family val="2"/>
    </font>
    <font>
      <i/>
      <sz val="12"/>
      <color theme="1"/>
      <name val="Arial"/>
      <family val="2"/>
    </font>
    <font>
      <sz val="12"/>
      <color theme="1"/>
      <name val="Bradley Hand ITC"/>
      <family val="4"/>
    </font>
    <font>
      <sz val="11"/>
      <color rgb="FFFF0000"/>
      <name val="Calibri"/>
      <family val="2"/>
      <scheme val="minor"/>
    </font>
    <font>
      <b/>
      <sz val="11"/>
      <name val="Calibri"/>
      <family val="2"/>
      <scheme val="minor"/>
    </font>
    <font>
      <sz val="11"/>
      <color rgb="FF000000"/>
      <name val="Calibri"/>
      <family val="2"/>
      <scheme val="minor"/>
    </font>
    <font>
      <sz val="11"/>
      <name val="Calibri"/>
      <family val="2"/>
      <scheme val="minor"/>
    </font>
    <font>
      <sz val="11"/>
      <color theme="1"/>
      <name val="Calibri"/>
      <family val="2"/>
      <scheme val="minor"/>
    </font>
    <font>
      <sz val="14"/>
      <name val="Arial"/>
      <family val="2"/>
    </font>
    <font>
      <b/>
      <sz val="12"/>
      <color rgb="FF000000"/>
      <name val="Garamond"/>
      <family val="1"/>
    </font>
    <font>
      <b/>
      <sz val="14"/>
      <color theme="1"/>
      <name val="Garamond"/>
      <family val="1"/>
    </font>
    <font>
      <b/>
      <sz val="14"/>
      <color indexed="8"/>
      <name val="Garamond"/>
      <family val="1"/>
    </font>
    <font>
      <sz val="14"/>
      <color theme="1"/>
      <name val="Calibri"/>
      <family val="2"/>
      <scheme val="minor"/>
    </font>
    <font>
      <sz val="11"/>
      <color rgb="FF000000"/>
      <name val="Calibri"/>
      <family val="2"/>
    </font>
    <font>
      <sz val="11"/>
      <color rgb="FFFF0000"/>
      <name val="Arial Narrow"/>
      <family val="2"/>
    </font>
    <font>
      <sz val="11"/>
      <color rgb="FF000000"/>
      <name val="Arial"/>
      <family val="2"/>
    </font>
  </fonts>
  <fills count="2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indexed="9"/>
        <bgColor indexed="64"/>
      </patternFill>
    </fill>
    <fill>
      <patternFill patternType="solid">
        <fgColor theme="4"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00B050"/>
        <bgColor indexed="64"/>
      </patternFill>
    </fill>
    <fill>
      <patternFill patternType="solid">
        <fgColor rgb="FFFFFFFF"/>
        <bgColor rgb="FF000000"/>
      </patternFill>
    </fill>
    <fill>
      <patternFill patternType="solid">
        <fgColor theme="9" tint="0.59999389629810485"/>
        <bgColor indexed="64"/>
      </patternFill>
    </fill>
    <fill>
      <patternFill patternType="solid">
        <fgColor rgb="FF92D050"/>
        <bgColor indexed="64"/>
      </patternFill>
    </fill>
    <fill>
      <patternFill patternType="solid">
        <fgColor rgb="FFF0F4FA"/>
      </patternFill>
    </fill>
    <fill>
      <patternFill patternType="solid">
        <fgColor rgb="FFFFFFCC"/>
        <bgColor indexed="64"/>
      </patternFill>
    </fill>
    <fill>
      <patternFill patternType="solid">
        <fgColor theme="8" tint="0.79998168889431442"/>
        <bgColor indexed="64"/>
      </patternFill>
    </fill>
    <fill>
      <patternFill patternType="solid">
        <fgColor rgb="FFFF000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tint="-0.499984740745262"/>
        <bgColor indexed="64"/>
      </patternFill>
    </fill>
    <fill>
      <patternFill patternType="solid">
        <fgColor theme="3"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diagonalDown="1">
      <left style="medium">
        <color indexed="64"/>
      </left>
      <right style="thin">
        <color indexed="64"/>
      </right>
      <top style="medium">
        <color indexed="64"/>
      </top>
      <bottom style="medium">
        <color indexed="64"/>
      </bottom>
      <diagonal style="thin">
        <color indexed="64"/>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diagonalDown="1">
      <left style="medium">
        <color indexed="64"/>
      </left>
      <right style="medium">
        <color indexed="64"/>
      </right>
      <top style="medium">
        <color indexed="64"/>
      </top>
      <bottom style="medium">
        <color indexed="64"/>
      </bottom>
      <diagonal style="thin">
        <color indexed="64"/>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20">
    <xf numFmtId="0" fontId="0" fillId="0" borderId="0"/>
    <xf numFmtId="164" fontId="1"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0" fontId="42" fillId="0" borderId="0"/>
    <xf numFmtId="170" fontId="3" fillId="0" borderId="0" applyFont="0" applyFill="0" applyBorder="0" applyAlignment="0" applyProtection="0"/>
    <xf numFmtId="164" fontId="3" fillId="0" borderId="0" applyFont="0" applyFill="0" applyBorder="0" applyAlignment="0" applyProtection="0"/>
    <xf numFmtId="172" fontId="3" fillId="0" borderId="0" applyFont="0" applyFill="0" applyBorder="0" applyAlignment="0" applyProtection="0"/>
    <xf numFmtId="0" fontId="42" fillId="0" borderId="0"/>
    <xf numFmtId="43" fontId="3" fillId="0" borderId="0" applyFont="0" applyFill="0" applyBorder="0" applyAlignment="0" applyProtection="0"/>
    <xf numFmtId="0" fontId="42" fillId="0" borderId="0"/>
    <xf numFmtId="0" fontId="73" fillId="0" borderId="0"/>
    <xf numFmtId="164" fontId="73" fillId="0" borderId="0" applyFont="0" applyFill="0" applyBorder="0" applyAlignment="0" applyProtection="0"/>
    <xf numFmtId="42" fontId="3" fillId="0" borderId="0" applyFont="0" applyFill="0" applyBorder="0" applyAlignment="0" applyProtection="0"/>
    <xf numFmtId="0" fontId="112" fillId="0" borderId="0"/>
    <xf numFmtId="43" fontId="3" fillId="0" borderId="0" applyFont="0" applyFill="0" applyBorder="0" applyAlignment="0" applyProtection="0"/>
    <xf numFmtId="42" fontId="3" fillId="0" borderId="0" applyFont="0" applyFill="0" applyBorder="0" applyAlignment="0" applyProtection="0"/>
    <xf numFmtId="0" fontId="73" fillId="0" borderId="0"/>
    <xf numFmtId="43" fontId="3" fillId="0" borderId="0" applyFont="0" applyFill="0" applyBorder="0" applyAlignment="0" applyProtection="0"/>
    <xf numFmtId="42" fontId="3" fillId="0" borderId="0" applyFont="0" applyFill="0" applyBorder="0" applyAlignment="0" applyProtection="0"/>
  </cellStyleXfs>
  <cellXfs count="545">
    <xf numFmtId="0" fontId="0" fillId="0" borderId="0" xfId="0"/>
    <xf numFmtId="0" fontId="6" fillId="2" borderId="0" xfId="0" applyFont="1" applyFill="1"/>
    <xf numFmtId="0" fontId="6" fillId="2" borderId="0" xfId="0" applyFont="1" applyFill="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xf numFmtId="0" fontId="6" fillId="2" borderId="0" xfId="0" applyFont="1" applyFill="1" applyAlignment="1">
      <alignment vertical="center"/>
    </xf>
    <xf numFmtId="0" fontId="9" fillId="5" borderId="1" xfId="0" applyFont="1" applyFill="1" applyBorder="1" applyAlignment="1">
      <alignment horizontal="center" vertical="center" wrapText="1"/>
    </xf>
    <xf numFmtId="0" fontId="10" fillId="4" borderId="0" xfId="0" applyFont="1" applyFill="1" applyAlignment="1">
      <alignment horizontal="center"/>
    </xf>
    <xf numFmtId="0" fontId="11" fillId="4" borderId="0" xfId="0" applyFont="1" applyFill="1" applyAlignment="1">
      <alignment horizontal="center"/>
    </xf>
    <xf numFmtId="0" fontId="6" fillId="2" borderId="1" xfId="0" applyFont="1" applyFill="1" applyBorder="1" applyAlignment="1">
      <alignment vertical="center" wrapText="1"/>
    </xf>
    <xf numFmtId="0" fontId="6" fillId="2" borderId="1" xfId="0" applyFont="1" applyFill="1" applyBorder="1" applyAlignment="1">
      <alignment wrapText="1"/>
    </xf>
    <xf numFmtId="0" fontId="0" fillId="0" borderId="1" xfId="0" applyBorder="1" applyAlignment="1">
      <alignment horizontal="center" vertical="center"/>
    </xf>
    <xf numFmtId="0" fontId="12" fillId="0" borderId="0" xfId="0" applyFont="1" applyAlignment="1">
      <alignment vertical="center" wrapText="1"/>
    </xf>
    <xf numFmtId="0" fontId="0" fillId="0" borderId="0" xfId="0" applyAlignment="1">
      <alignment wrapText="1"/>
    </xf>
    <xf numFmtId="0" fontId="0" fillId="0" borderId="0" xfId="0" applyAlignment="1">
      <alignment horizontal="center"/>
    </xf>
    <xf numFmtId="0" fontId="12" fillId="0" borderId="1" xfId="0" applyFont="1" applyBorder="1" applyAlignment="1">
      <alignment horizontal="center" vertical="center"/>
    </xf>
    <xf numFmtId="0" fontId="13" fillId="0" borderId="1" xfId="0" applyFont="1" applyBorder="1"/>
    <xf numFmtId="0" fontId="13" fillId="0" borderId="0" xfId="0" applyFont="1"/>
    <xf numFmtId="0" fontId="14" fillId="0" borderId="1" xfId="0" applyFont="1" applyBorder="1" applyAlignment="1">
      <alignment horizontal="center" vertical="center" wrapText="1"/>
    </xf>
    <xf numFmtId="0" fontId="14" fillId="3" borderId="1" xfId="0" applyFont="1" applyFill="1" applyBorder="1" applyAlignment="1">
      <alignment horizontal="center" vertical="top"/>
    </xf>
    <xf numFmtId="0" fontId="14" fillId="0" borderId="1" xfId="0" applyFont="1" applyBorder="1" applyAlignment="1">
      <alignment horizontal="center" vertical="top" wrapText="1"/>
    </xf>
    <xf numFmtId="0" fontId="16" fillId="0" borderId="1" xfId="0" applyFont="1" applyBorder="1" applyAlignment="1">
      <alignment horizontal="center" vertical="center"/>
    </xf>
    <xf numFmtId="0" fontId="0" fillId="0" borderId="0" xfId="0" applyAlignment="1">
      <alignment horizontal="center" vertical="center"/>
    </xf>
    <xf numFmtId="0" fontId="13" fillId="0" borderId="1" xfId="0" applyFont="1" applyBorder="1" applyAlignment="1">
      <alignment vertical="center"/>
    </xf>
    <xf numFmtId="0" fontId="13" fillId="0" borderId="1" xfId="0" applyFont="1" applyBorder="1" applyAlignment="1">
      <alignment vertical="center" wrapText="1"/>
    </xf>
    <xf numFmtId="0" fontId="17" fillId="0" borderId="1" xfId="0" applyFont="1" applyBorder="1" applyAlignment="1">
      <alignment horizontal="center" vertical="center"/>
    </xf>
    <xf numFmtId="0" fontId="17" fillId="0" borderId="1" xfId="0" applyFont="1" applyBorder="1" applyAlignment="1">
      <alignment vertical="center" wrapText="1"/>
    </xf>
    <xf numFmtId="0" fontId="15" fillId="0" borderId="1" xfId="0" applyFont="1" applyBorder="1" applyAlignment="1">
      <alignment horizontal="center" vertical="center"/>
    </xf>
    <xf numFmtId="0" fontId="15" fillId="0" borderId="1" xfId="0" applyFont="1" applyBorder="1" applyAlignment="1">
      <alignment horizontal="left" vertical="top" wrapText="1"/>
    </xf>
    <xf numFmtId="0" fontId="18" fillId="2" borderId="1" xfId="0" applyFont="1" applyFill="1" applyBorder="1" applyAlignment="1">
      <alignment horizontal="center" vertical="top" wrapText="1"/>
    </xf>
    <xf numFmtId="0" fontId="18" fillId="2" borderId="1" xfId="0" applyFont="1" applyFill="1" applyBorder="1" applyAlignment="1">
      <alignment horizontal="left" vertical="top" wrapText="1"/>
    </xf>
    <xf numFmtId="0" fontId="19" fillId="4" borderId="1" xfId="0" applyFont="1" applyFill="1" applyBorder="1" applyAlignment="1">
      <alignment horizontal="left" vertical="top" wrapText="1"/>
    </xf>
    <xf numFmtId="0" fontId="19" fillId="2" borderId="1" xfId="0" applyFont="1" applyFill="1" applyBorder="1" applyAlignment="1">
      <alignment horizontal="center" vertical="center" wrapText="1"/>
    </xf>
    <xf numFmtId="0" fontId="19" fillId="4" borderId="1" xfId="0" applyFont="1" applyFill="1" applyBorder="1" applyAlignment="1">
      <alignment horizontal="center"/>
    </xf>
    <xf numFmtId="0" fontId="18" fillId="2" borderId="1" xfId="0" applyFont="1" applyFill="1" applyBorder="1" applyAlignment="1">
      <alignment horizontal="center"/>
    </xf>
    <xf numFmtId="168" fontId="19" fillId="2" borderId="1" xfId="0" applyNumberFormat="1" applyFont="1" applyFill="1" applyBorder="1" applyAlignment="1">
      <alignment horizontal="center" vertical="center" wrapText="1"/>
    </xf>
    <xf numFmtId="168" fontId="18" fillId="2" borderId="1" xfId="0" applyNumberFormat="1" applyFont="1" applyFill="1" applyBorder="1"/>
    <xf numFmtId="0" fontId="6" fillId="2" borderId="12" xfId="0" applyFont="1" applyFill="1" applyBorder="1"/>
    <xf numFmtId="0" fontId="20" fillId="2" borderId="1" xfId="0" applyFont="1" applyFill="1" applyBorder="1" applyAlignment="1">
      <alignment horizontal="left" vertical="top" wrapText="1"/>
    </xf>
    <xf numFmtId="0" fontId="20" fillId="4" borderId="1" xfId="0" applyFont="1" applyFill="1" applyBorder="1" applyAlignment="1">
      <alignment horizontal="left" vertical="top" wrapText="1"/>
    </xf>
    <xf numFmtId="0" fontId="5" fillId="0" borderId="0" xfId="0" applyFont="1" applyAlignment="1">
      <alignment vertical="center" wrapText="1"/>
    </xf>
    <xf numFmtId="167" fontId="5" fillId="0" borderId="1" xfId="0" applyNumberFormat="1" applyFont="1" applyBorder="1" applyAlignment="1">
      <alignment horizontal="center" vertical="center" wrapText="1"/>
    </xf>
    <xf numFmtId="166" fontId="5" fillId="0" borderId="1" xfId="2" applyFont="1" applyFill="1" applyBorder="1" applyAlignment="1">
      <alignment horizontal="center" vertical="center" wrapText="1"/>
    </xf>
    <xf numFmtId="0" fontId="5" fillId="0" borderId="0" xfId="0" applyFont="1"/>
    <xf numFmtId="0" fontId="5" fillId="0" borderId="0" xfId="0" applyFont="1" applyAlignment="1">
      <alignment horizontal="center"/>
    </xf>
    <xf numFmtId="0" fontId="14" fillId="3" borderId="1" xfId="0" applyFont="1" applyFill="1" applyBorder="1" applyAlignment="1">
      <alignment horizontal="center" vertical="center"/>
    </xf>
    <xf numFmtId="2" fontId="5" fillId="0" borderId="1" xfId="2" applyNumberFormat="1" applyFont="1" applyFill="1" applyBorder="1" applyAlignment="1">
      <alignment horizontal="center" vertical="center" wrapText="1"/>
    </xf>
    <xf numFmtId="169" fontId="5" fillId="0" borderId="1" xfId="2" applyNumberFormat="1"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1" xfId="2" applyNumberFormat="1" applyFont="1" applyFill="1" applyBorder="1" applyAlignment="1">
      <alignment horizontal="justify" vertical="center" wrapText="1"/>
    </xf>
    <xf numFmtId="0" fontId="26" fillId="2" borderId="0" xfId="0" applyFont="1" applyFill="1"/>
    <xf numFmtId="0" fontId="14" fillId="0" borderId="0" xfId="0" applyFont="1" applyAlignment="1">
      <alignment horizontal="center" vertical="center" wrapText="1"/>
    </xf>
    <xf numFmtId="0" fontId="29" fillId="0" borderId="0" xfId="0" applyFont="1" applyAlignment="1">
      <alignment horizontal="center"/>
    </xf>
    <xf numFmtId="0" fontId="30" fillId="0" borderId="0" xfId="0" applyFont="1" applyAlignment="1">
      <alignment horizontal="center"/>
    </xf>
    <xf numFmtId="0" fontId="31" fillId="0" borderId="0" xfId="0" applyFont="1" applyAlignment="1">
      <alignment horizontal="center" vertical="center"/>
    </xf>
    <xf numFmtId="0" fontId="29" fillId="0" borderId="0" xfId="0" applyFont="1"/>
    <xf numFmtId="0" fontId="32" fillId="0" borderId="0" xfId="0" applyFont="1"/>
    <xf numFmtId="0" fontId="32" fillId="4" borderId="0" xfId="0" applyFont="1" applyFill="1"/>
    <xf numFmtId="0" fontId="32" fillId="0" borderId="0" xfId="0" applyFont="1" applyAlignment="1">
      <alignment vertical="center" wrapText="1"/>
    </xf>
    <xf numFmtId="0" fontId="32" fillId="4" borderId="0" xfId="0" applyFont="1" applyFill="1" applyAlignment="1">
      <alignment vertical="center" wrapText="1"/>
    </xf>
    <xf numFmtId="0" fontId="22" fillId="0" borderId="0" xfId="0" applyFont="1" applyAlignment="1">
      <alignment horizontal="center" vertical="center" wrapText="1"/>
    </xf>
    <xf numFmtId="0" fontId="33" fillId="0" borderId="0" xfId="0" applyFont="1" applyAlignment="1">
      <alignment horizontal="left" vertical="center" wrapText="1"/>
    </xf>
    <xf numFmtId="167" fontId="32" fillId="0" borderId="0" xfId="0" applyNumberFormat="1" applyFont="1" applyAlignment="1">
      <alignment horizontal="center" vertical="center" wrapText="1"/>
    </xf>
    <xf numFmtId="166" fontId="32" fillId="0" borderId="0" xfId="2" applyFont="1" applyFill="1" applyBorder="1" applyAlignment="1">
      <alignment horizontal="center" vertical="center" wrapText="1"/>
    </xf>
    <xf numFmtId="0" fontId="32" fillId="0" borderId="0" xfId="2" applyNumberFormat="1" applyFont="1" applyFill="1" applyBorder="1" applyAlignment="1">
      <alignment horizontal="center" vertical="center" wrapText="1"/>
    </xf>
    <xf numFmtId="0" fontId="32" fillId="0" borderId="0" xfId="0" applyFont="1" applyAlignment="1">
      <alignment horizontal="center" vertical="center" wrapText="1"/>
    </xf>
    <xf numFmtId="165" fontId="35" fillId="0" borderId="0" xfId="0" applyNumberFormat="1" applyFont="1"/>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xf numFmtId="0" fontId="35" fillId="0" borderId="0" xfId="0" applyFont="1" applyAlignment="1">
      <alignment wrapText="1"/>
    </xf>
    <xf numFmtId="0" fontId="34" fillId="2" borderId="0" xfId="0" applyFont="1" applyFill="1" applyAlignment="1">
      <alignment horizontal="center" vertical="center" wrapText="1"/>
    </xf>
    <xf numFmtId="0" fontId="35" fillId="0" borderId="0" xfId="0" applyFont="1" applyAlignment="1">
      <alignment horizontal="center" vertical="center"/>
    </xf>
    <xf numFmtId="0" fontId="33" fillId="0" borderId="0" xfId="0" applyFont="1"/>
    <xf numFmtId="0" fontId="22" fillId="0" borderId="0" xfId="0" applyFont="1" applyAlignment="1">
      <alignment horizontal="center"/>
    </xf>
    <xf numFmtId="0" fontId="22" fillId="0" borderId="0" xfId="0" applyFont="1"/>
    <xf numFmtId="0" fontId="35" fillId="2" borderId="0" xfId="0" applyFont="1" applyFill="1" applyAlignment="1">
      <alignment horizontal="center" vertical="center"/>
    </xf>
    <xf numFmtId="0" fontId="33" fillId="2" borderId="0" xfId="0" applyFont="1" applyFill="1" applyAlignment="1">
      <alignment horizontal="center"/>
    </xf>
    <xf numFmtId="0" fontId="35" fillId="2" borderId="0" xfId="0" applyFont="1" applyFill="1" applyAlignment="1">
      <alignment horizontal="center"/>
    </xf>
    <xf numFmtId="166" fontId="36" fillId="0" borderId="1" xfId="2" applyFont="1" applyFill="1" applyBorder="1" applyAlignment="1">
      <alignment horizontal="center" vertical="center" wrapText="1"/>
    </xf>
    <xf numFmtId="0" fontId="36" fillId="0" borderId="1" xfId="2" applyNumberFormat="1" applyFont="1" applyFill="1" applyBorder="1" applyAlignment="1">
      <alignment horizontal="center" vertical="center" wrapText="1"/>
    </xf>
    <xf numFmtId="167" fontId="36" fillId="0" borderId="1" xfId="0" applyNumberFormat="1" applyFont="1" applyBorder="1" applyAlignment="1">
      <alignment horizontal="center" vertical="center" wrapText="1"/>
    </xf>
    <xf numFmtId="0" fontId="24" fillId="0" borderId="17" xfId="0" applyFont="1" applyBorder="1" applyAlignment="1">
      <alignment horizontal="center" vertical="center" wrapText="1"/>
    </xf>
    <xf numFmtId="2" fontId="31" fillId="0" borderId="0" xfId="0" applyNumberFormat="1" applyFont="1" applyAlignment="1">
      <alignment vertical="center"/>
    </xf>
    <xf numFmtId="0" fontId="4" fillId="0" borderId="7" xfId="0" applyFont="1" applyBorder="1" applyAlignment="1">
      <alignment horizontal="center" vertical="center" wrapText="1"/>
    </xf>
    <xf numFmtId="0" fontId="41" fillId="0" borderId="23" xfId="0" applyFont="1" applyBorder="1" applyAlignment="1">
      <alignment horizontal="justify" vertical="center" wrapText="1"/>
    </xf>
    <xf numFmtId="0" fontId="42" fillId="0" borderId="0" xfId="4"/>
    <xf numFmtId="0" fontId="38" fillId="0" borderId="0" xfId="4" applyFont="1"/>
    <xf numFmtId="171" fontId="43" fillId="0" borderId="0" xfId="5" applyNumberFormat="1" applyFont="1" applyBorder="1"/>
    <xf numFmtId="164" fontId="0" fillId="0" borderId="0" xfId="6" applyFont="1"/>
    <xf numFmtId="164" fontId="42" fillId="0" borderId="0" xfId="4" applyNumberFormat="1"/>
    <xf numFmtId="0" fontId="44" fillId="9" borderId="1" xfId="4" applyFont="1" applyFill="1" applyBorder="1" applyAlignment="1">
      <alignment horizontal="center" vertical="center"/>
    </xf>
    <xf numFmtId="0" fontId="28" fillId="0" borderId="0" xfId="4" applyFont="1"/>
    <xf numFmtId="0" fontId="27" fillId="2" borderId="0" xfId="4" applyFont="1" applyFill="1" applyAlignment="1">
      <alignment vertical="center"/>
    </xf>
    <xf numFmtId="0" fontId="28" fillId="2" borderId="0" xfId="4" applyFont="1" applyFill="1"/>
    <xf numFmtId="0" fontId="42" fillId="2" borderId="0" xfId="4" applyFill="1"/>
    <xf numFmtId="173" fontId="48" fillId="2" borderId="0" xfId="0" applyNumberFormat="1" applyFont="1" applyFill="1" applyAlignment="1">
      <alignment horizontal="center" vertical="center" wrapText="1"/>
    </xf>
    <xf numFmtId="0" fontId="38" fillId="2" borderId="0" xfId="4" applyFont="1" applyFill="1" applyAlignment="1">
      <alignment horizontal="center"/>
    </xf>
    <xf numFmtId="0" fontId="38" fillId="0" borderId="0" xfId="4" applyFont="1" applyAlignment="1">
      <alignment horizontal="center" wrapText="1"/>
    </xf>
    <xf numFmtId="173" fontId="42" fillId="0" borderId="0" xfId="4" applyNumberFormat="1"/>
    <xf numFmtId="0" fontId="38" fillId="2" borderId="1" xfId="4" applyFont="1" applyFill="1" applyBorder="1" applyAlignment="1">
      <alignment horizontal="center" vertical="center"/>
    </xf>
    <xf numFmtId="0" fontId="49" fillId="2" borderId="1" xfId="4" applyFont="1" applyFill="1" applyBorder="1" applyAlignment="1">
      <alignment horizontal="center" vertical="center" wrapText="1"/>
    </xf>
    <xf numFmtId="0" fontId="38" fillId="0" borderId="1" xfId="4" applyFont="1" applyBorder="1" applyAlignment="1">
      <alignment horizontal="center" wrapText="1"/>
    </xf>
    <xf numFmtId="174" fontId="42" fillId="0" borderId="0" xfId="7" applyNumberFormat="1" applyFont="1"/>
    <xf numFmtId="0" fontId="42" fillId="2" borderId="0" xfId="4" applyFill="1" applyAlignment="1">
      <alignment vertical="center"/>
    </xf>
    <xf numFmtId="0" fontId="42" fillId="2" borderId="1" xfId="4" applyFill="1" applyBorder="1"/>
    <xf numFmtId="175" fontId="50" fillId="2" borderId="1" xfId="4" applyNumberFormat="1" applyFont="1" applyFill="1" applyBorder="1" applyAlignment="1">
      <alignment horizontal="right" vertical="center" wrapText="1"/>
    </xf>
    <xf numFmtId="0" fontId="51" fillId="0" borderId="1" xfId="4" applyFont="1" applyBorder="1" applyAlignment="1">
      <alignment horizontal="left" vertical="top" wrapText="1"/>
    </xf>
    <xf numFmtId="0" fontId="42" fillId="0" borderId="1" xfId="4" applyBorder="1"/>
    <xf numFmtId="175" fontId="53" fillId="12" borderId="1" xfId="4" applyNumberFormat="1" applyFont="1" applyFill="1" applyBorder="1" applyAlignment="1">
      <alignment horizontal="right" vertical="center" wrapText="1"/>
    </xf>
    <xf numFmtId="14" fontId="50" fillId="13" borderId="1" xfId="4" applyNumberFormat="1" applyFont="1" applyFill="1" applyBorder="1" applyAlignment="1">
      <alignment horizontal="left" vertical="center" wrapText="1"/>
    </xf>
    <xf numFmtId="0" fontId="7" fillId="0" borderId="0" xfId="8" applyFont="1" applyAlignment="1">
      <alignment horizontal="center" vertical="center" wrapText="1"/>
    </xf>
    <xf numFmtId="0" fontId="0" fillId="0" borderId="0" xfId="0" applyAlignment="1">
      <alignment vertical="center"/>
    </xf>
    <xf numFmtId="0" fontId="0" fillId="0" borderId="10" xfId="0" applyBorder="1" applyAlignment="1">
      <alignment vertical="center"/>
    </xf>
    <xf numFmtId="0" fontId="0" fillId="0" borderId="34" xfId="0" applyBorder="1" applyAlignment="1">
      <alignment vertical="center"/>
    </xf>
    <xf numFmtId="0" fontId="0" fillId="0" borderId="35" xfId="0" applyBorder="1" applyAlignment="1">
      <alignment vertical="center"/>
    </xf>
    <xf numFmtId="0" fontId="26" fillId="2" borderId="8" xfId="0" applyFont="1" applyFill="1" applyBorder="1" applyAlignment="1">
      <alignment horizontal="justify" vertical="center" wrapText="1"/>
    </xf>
    <xf numFmtId="0" fontId="60" fillId="2" borderId="0" xfId="0" applyFont="1" applyFill="1"/>
    <xf numFmtId="0" fontId="60" fillId="0" borderId="0" xfId="0" applyFont="1"/>
    <xf numFmtId="0" fontId="48" fillId="0" borderId="0" xfId="0" applyFont="1"/>
    <xf numFmtId="0" fontId="48" fillId="0" borderId="12" xfId="10" applyFont="1" applyBorder="1" applyAlignment="1">
      <alignment horizontal="left" vertical="top" wrapText="1"/>
    </xf>
    <xf numFmtId="0" fontId="60" fillId="0" borderId="0" xfId="10" applyFont="1" applyAlignment="1">
      <alignment horizontal="left" vertical="top" wrapText="1"/>
    </xf>
    <xf numFmtId="0" fontId="61" fillId="0" borderId="0" xfId="0" applyFont="1" applyAlignment="1">
      <alignment vertical="center"/>
    </xf>
    <xf numFmtId="176" fontId="61" fillId="0" borderId="1" xfId="0" applyNumberFormat="1" applyFont="1" applyBorder="1" applyAlignment="1">
      <alignment horizontal="center" vertical="center" wrapText="1"/>
    </xf>
    <xf numFmtId="2" fontId="61" fillId="0" borderId="1" xfId="0" applyNumberFormat="1" applyFont="1" applyBorder="1" applyAlignment="1">
      <alignment horizontal="center" vertical="center" wrapText="1"/>
    </xf>
    <xf numFmtId="2" fontId="61" fillId="2" borderId="1" xfId="0" applyNumberFormat="1" applyFont="1" applyFill="1" applyBorder="1" applyAlignment="1">
      <alignment horizontal="center" vertical="center" wrapText="1"/>
    </xf>
    <xf numFmtId="0" fontId="65" fillId="2" borderId="0" xfId="0" applyFont="1" applyFill="1" applyAlignment="1">
      <alignment horizontal="left" vertical="center" wrapText="1"/>
    </xf>
    <xf numFmtId="2" fontId="23" fillId="15" borderId="25" xfId="0" applyNumberFormat="1" applyFont="1" applyFill="1" applyBorder="1" applyAlignment="1">
      <alignment horizontal="center" vertical="center"/>
    </xf>
    <xf numFmtId="2" fontId="7" fillId="0" borderId="39" xfId="3" applyNumberFormat="1" applyFont="1" applyBorder="1" applyAlignment="1">
      <alignment horizontal="center" vertical="center" wrapText="1"/>
    </xf>
    <xf numFmtId="0" fontId="61" fillId="0" borderId="18" xfId="0" applyFont="1" applyBorder="1" applyAlignment="1">
      <alignment horizontal="justify" vertical="center" wrapText="1"/>
    </xf>
    <xf numFmtId="0" fontId="61" fillId="0" borderId="5" xfId="0" applyFont="1" applyBorder="1" applyAlignment="1">
      <alignment horizontal="justify" vertical="center" wrapText="1"/>
    </xf>
    <xf numFmtId="0" fontId="2" fillId="17" borderId="40" xfId="0" applyFont="1" applyFill="1" applyBorder="1" applyAlignment="1">
      <alignment horizontal="center" vertical="center" wrapText="1"/>
    </xf>
    <xf numFmtId="0" fontId="2" fillId="17" borderId="41" xfId="0" applyFont="1" applyFill="1" applyBorder="1" applyAlignment="1">
      <alignment horizontal="left" vertical="center" wrapText="1"/>
    </xf>
    <xf numFmtId="0" fontId="67" fillId="0" borderId="0" xfId="0" applyFont="1"/>
    <xf numFmtId="2" fontId="62" fillId="15" borderId="4" xfId="0" applyNumberFormat="1" applyFont="1" applyFill="1" applyBorder="1" applyAlignment="1">
      <alignment horizontal="center" vertical="center" wrapText="1"/>
    </xf>
    <xf numFmtId="43" fontId="62" fillId="15" borderId="25" xfId="9" applyFont="1" applyFill="1" applyBorder="1" applyAlignment="1">
      <alignment horizontal="center" vertical="center" wrapText="1"/>
    </xf>
    <xf numFmtId="2" fontId="69" fillId="0" borderId="4" xfId="9" applyNumberFormat="1" applyFont="1" applyFill="1" applyBorder="1" applyAlignment="1">
      <alignment horizontal="center" vertical="center" wrapText="1"/>
    </xf>
    <xf numFmtId="0" fontId="70" fillId="0" borderId="25" xfId="0" applyFont="1" applyBorder="1" applyAlignment="1">
      <alignment horizontal="center" vertical="center" wrapText="1"/>
    </xf>
    <xf numFmtId="0" fontId="69" fillId="0" borderId="0" xfId="0" applyFont="1" applyAlignment="1">
      <alignment vertical="center" wrapText="1"/>
    </xf>
    <xf numFmtId="49" fontId="69" fillId="0" borderId="25" xfId="9" applyNumberFormat="1" applyFont="1" applyFill="1" applyBorder="1" applyAlignment="1">
      <alignment horizontal="left" vertical="center" wrapText="1"/>
    </xf>
    <xf numFmtId="0" fontId="62" fillId="0" borderId="25" xfId="0" applyFont="1" applyBorder="1" applyAlignment="1">
      <alignment horizontal="center" vertical="center" wrapText="1"/>
    </xf>
    <xf numFmtId="43" fontId="62" fillId="15" borderId="2" xfId="9" applyFont="1" applyFill="1" applyBorder="1" applyAlignment="1">
      <alignment horizontal="center" vertical="center" wrapText="1"/>
    </xf>
    <xf numFmtId="43" fontId="62" fillId="18" borderId="25" xfId="9" applyFont="1" applyFill="1" applyBorder="1" applyAlignment="1">
      <alignment horizontal="center" vertical="center" wrapText="1"/>
    </xf>
    <xf numFmtId="0" fontId="62" fillId="18" borderId="38" xfId="0" applyFont="1" applyFill="1" applyBorder="1" applyAlignment="1">
      <alignment horizontal="center" vertical="center" wrapText="1"/>
    </xf>
    <xf numFmtId="0" fontId="7" fillId="15" borderId="2" xfId="0" applyFont="1" applyFill="1" applyBorder="1" applyAlignment="1">
      <alignment horizontal="center" vertical="center" wrapText="1"/>
    </xf>
    <xf numFmtId="0" fontId="7" fillId="18" borderId="25" xfId="0" applyFont="1" applyFill="1" applyBorder="1" applyAlignment="1">
      <alignment horizontal="center" vertical="center" wrapText="1"/>
    </xf>
    <xf numFmtId="0" fontId="71" fillId="0" borderId="0" xfId="0" applyFont="1" applyAlignment="1">
      <alignment vertical="center" wrapText="1"/>
    </xf>
    <xf numFmtId="0" fontId="9" fillId="0" borderId="0" xfId="0" applyFont="1" applyAlignment="1">
      <alignment vertical="center" wrapText="1"/>
    </xf>
    <xf numFmtId="0" fontId="72" fillId="0" borderId="0" xfId="0" applyFont="1"/>
    <xf numFmtId="0" fontId="9" fillId="0" borderId="0" xfId="0" applyFont="1" applyAlignment="1">
      <alignment horizontal="left" vertical="center" wrapText="1"/>
    </xf>
    <xf numFmtId="2" fontId="62" fillId="0" borderId="42" xfId="3" applyNumberFormat="1" applyFont="1" applyBorder="1" applyAlignment="1">
      <alignment horizontal="center" vertical="center" wrapText="1"/>
    </xf>
    <xf numFmtId="0" fontId="69" fillId="0" borderId="42" xfId="0" applyFont="1" applyBorder="1" applyAlignment="1">
      <alignment horizontal="center" vertical="center" wrapText="1"/>
    </xf>
    <xf numFmtId="0" fontId="69" fillId="0" borderId="42" xfId="0" applyFont="1" applyBorder="1" applyAlignment="1">
      <alignment vertical="center" wrapText="1"/>
    </xf>
    <xf numFmtId="0" fontId="69" fillId="0" borderId="43" xfId="0" applyFont="1" applyBorder="1" applyAlignment="1">
      <alignment horizontal="center" vertical="center" wrapText="1"/>
    </xf>
    <xf numFmtId="0" fontId="69" fillId="0" borderId="43" xfId="0" applyFont="1" applyBorder="1" applyAlignment="1">
      <alignment vertical="center" wrapText="1"/>
    </xf>
    <xf numFmtId="0" fontId="62" fillId="17" borderId="44" xfId="0" applyFont="1" applyFill="1" applyBorder="1" applyAlignment="1">
      <alignment horizontal="left" vertical="center" wrapText="1"/>
    </xf>
    <xf numFmtId="0" fontId="69" fillId="0" borderId="45" xfId="0" applyFont="1" applyBorder="1" applyAlignment="1">
      <alignment horizontal="center" vertical="center" wrapText="1"/>
    </xf>
    <xf numFmtId="0" fontId="69" fillId="0" borderId="45" xfId="0" applyFont="1" applyBorder="1" applyAlignment="1">
      <alignment vertical="center" wrapText="1"/>
    </xf>
    <xf numFmtId="0" fontId="62" fillId="17" borderId="39" xfId="0" applyFont="1" applyFill="1" applyBorder="1" applyAlignment="1">
      <alignment horizontal="center" vertical="center" wrapText="1"/>
    </xf>
    <xf numFmtId="0" fontId="62" fillId="17" borderId="39" xfId="0" applyFont="1" applyFill="1" applyBorder="1" applyAlignment="1">
      <alignment horizontal="left" vertical="center" wrapText="1"/>
    </xf>
    <xf numFmtId="0" fontId="61" fillId="0" borderId="30" xfId="0" applyFont="1" applyBorder="1" applyAlignment="1">
      <alignment vertical="center"/>
    </xf>
    <xf numFmtId="0" fontId="61" fillId="0" borderId="31" xfId="0" applyFont="1" applyBorder="1" applyAlignment="1">
      <alignment vertical="center"/>
    </xf>
    <xf numFmtId="0" fontId="61" fillId="0" borderId="32" xfId="0" applyFont="1" applyBorder="1" applyAlignment="1">
      <alignment vertical="center"/>
    </xf>
    <xf numFmtId="2" fontId="7" fillId="0" borderId="29" xfId="0" applyNumberFormat="1" applyFont="1" applyBorder="1" applyAlignment="1">
      <alignment horizontal="center" vertical="center" wrapText="1"/>
    </xf>
    <xf numFmtId="169" fontId="68" fillId="17" borderId="25" xfId="9" applyNumberFormat="1" applyFont="1" applyFill="1" applyBorder="1" applyAlignment="1">
      <alignment horizontal="center" vertical="center" wrapText="1"/>
    </xf>
    <xf numFmtId="49" fontId="69" fillId="0" borderId="25" xfId="9" applyNumberFormat="1" applyFont="1" applyFill="1" applyBorder="1" applyAlignment="1">
      <alignment vertical="center" wrapText="1"/>
    </xf>
    <xf numFmtId="0" fontId="23" fillId="15" borderId="2" xfId="0" applyFont="1" applyFill="1" applyBorder="1" applyAlignment="1">
      <alignment horizontal="center" vertical="center" wrapText="1"/>
    </xf>
    <xf numFmtId="1" fontId="62" fillId="0" borderId="43" xfId="3" applyNumberFormat="1" applyFont="1" applyBorder="1" applyAlignment="1">
      <alignment horizontal="center" vertical="center" wrapText="1"/>
    </xf>
    <xf numFmtId="1" fontId="62" fillId="20" borderId="25" xfId="0" applyNumberFormat="1" applyFont="1" applyFill="1" applyBorder="1" applyAlignment="1">
      <alignment horizontal="center" vertical="center"/>
    </xf>
    <xf numFmtId="1" fontId="62" fillId="0" borderId="42" xfId="3" applyNumberFormat="1" applyFont="1" applyBorder="1" applyAlignment="1">
      <alignment horizontal="center" vertical="center" wrapText="1"/>
    </xf>
    <xf numFmtId="1" fontId="62" fillId="0" borderId="42" xfId="3" applyNumberFormat="1" applyFont="1" applyBorder="1" applyAlignment="1">
      <alignment horizontal="center" vertical="top" wrapText="1"/>
    </xf>
    <xf numFmtId="1" fontId="62" fillId="0" borderId="42" xfId="3" applyNumberFormat="1" applyFont="1" applyFill="1" applyBorder="1" applyAlignment="1">
      <alignment horizontal="center" vertical="center" wrapText="1"/>
    </xf>
    <xf numFmtId="1" fontId="62" fillId="15" borderId="25" xfId="0" applyNumberFormat="1" applyFont="1" applyFill="1" applyBorder="1" applyAlignment="1">
      <alignment horizontal="center" vertical="center"/>
    </xf>
    <xf numFmtId="0" fontId="7" fillId="15" borderId="25" xfId="0" applyFont="1" applyFill="1" applyBorder="1" applyAlignment="1">
      <alignment horizontal="center" vertical="center" wrapText="1"/>
    </xf>
    <xf numFmtId="0" fontId="61" fillId="0" borderId="5" xfId="0" applyFont="1" applyBorder="1" applyAlignment="1">
      <alignment horizontal="justify" vertical="justify" wrapText="1"/>
    </xf>
    <xf numFmtId="2" fontId="7" fillId="0" borderId="38" xfId="3" applyNumberFormat="1" applyFont="1" applyBorder="1" applyAlignment="1">
      <alignment horizontal="center" vertical="center" wrapText="1"/>
    </xf>
    <xf numFmtId="2" fontId="9" fillId="0" borderId="39" xfId="3" applyNumberFormat="1" applyFont="1" applyBorder="1" applyAlignment="1">
      <alignment horizontal="center" vertical="center" wrapText="1"/>
    </xf>
    <xf numFmtId="2" fontId="0" fillId="0" borderId="0" xfId="0" applyNumberFormat="1" applyAlignment="1">
      <alignment vertical="center"/>
    </xf>
    <xf numFmtId="0" fontId="24" fillId="0" borderId="15" xfId="0" applyFont="1" applyBorder="1" applyAlignment="1">
      <alignment horizontal="center" vertical="center" wrapText="1"/>
    </xf>
    <xf numFmtId="0" fontId="32" fillId="4" borderId="0" xfId="0" applyFont="1" applyFill="1" applyAlignment="1">
      <alignment horizontal="center"/>
    </xf>
    <xf numFmtId="0" fontId="32" fillId="0" borderId="0" xfId="0" applyFont="1" applyAlignment="1">
      <alignment horizontal="center"/>
    </xf>
    <xf numFmtId="0" fontId="22" fillId="4" borderId="13" xfId="0" applyFont="1" applyFill="1" applyBorder="1" applyAlignment="1">
      <alignment horizontal="center"/>
    </xf>
    <xf numFmtId="1" fontId="62" fillId="16" borderId="25" xfId="0" applyNumberFormat="1" applyFont="1" applyFill="1" applyBorder="1" applyAlignment="1">
      <alignment horizontal="center" vertical="center"/>
    </xf>
    <xf numFmtId="2" fontId="62" fillId="16" borderId="4" xfId="0" applyNumberFormat="1" applyFont="1" applyFill="1" applyBorder="1" applyAlignment="1">
      <alignment horizontal="center" vertical="center" wrapText="1"/>
    </xf>
    <xf numFmtId="2" fontId="5" fillId="0" borderId="0" xfId="0" applyNumberFormat="1" applyFont="1"/>
    <xf numFmtId="0" fontId="5" fillId="0" borderId="8" xfId="0" applyFont="1" applyBorder="1" applyAlignment="1">
      <alignment horizontal="justify" vertical="center" wrapText="1"/>
    </xf>
    <xf numFmtId="0" fontId="59" fillId="3" borderId="1" xfId="0" applyFont="1" applyFill="1" applyBorder="1" applyAlignment="1">
      <alignment horizontal="center" vertical="center" wrapText="1"/>
    </xf>
    <xf numFmtId="2" fontId="5" fillId="3" borderId="1" xfId="2" applyNumberFormat="1" applyFont="1" applyFill="1" applyBorder="1" applyAlignment="1">
      <alignment vertical="center" wrapText="1"/>
    </xf>
    <xf numFmtId="0" fontId="58" fillId="0" borderId="1" xfId="2"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166" fontId="5" fillId="0" borderId="0" xfId="2" applyFont="1" applyFill="1"/>
    <xf numFmtId="1" fontId="61" fillId="0" borderId="25" xfId="3" applyNumberFormat="1" applyFont="1" applyBorder="1" applyAlignment="1">
      <alignment horizontal="left" vertical="center" wrapText="1"/>
    </xf>
    <xf numFmtId="0" fontId="24" fillId="0" borderId="1" xfId="0" applyFont="1" applyBorder="1" applyAlignment="1">
      <alignment horizontal="center" vertical="center" wrapText="1"/>
    </xf>
    <xf numFmtId="0" fontId="25" fillId="0" borderId="1" xfId="1" applyNumberFormat="1" applyFont="1" applyFill="1" applyBorder="1" applyAlignment="1">
      <alignment horizontal="center" vertical="center" wrapText="1"/>
    </xf>
    <xf numFmtId="0" fontId="84" fillId="0" borderId="7" xfId="0" applyFont="1" applyBorder="1" applyAlignment="1">
      <alignment horizontal="center" vertical="center" wrapText="1"/>
    </xf>
    <xf numFmtId="0" fontId="85" fillId="0" borderId="1" xfId="0" applyFont="1" applyBorder="1" applyAlignment="1">
      <alignment horizontal="justify" vertical="center" wrapText="1"/>
    </xf>
    <xf numFmtId="167" fontId="86" fillId="0" borderId="1" xfId="0" applyNumberFormat="1" applyFont="1" applyBorder="1" applyAlignment="1">
      <alignment horizontal="center" vertical="center" wrapText="1"/>
    </xf>
    <xf numFmtId="167" fontId="86" fillId="0" borderId="1" xfId="2" applyNumberFormat="1" applyFont="1" applyFill="1" applyBorder="1" applyAlignment="1">
      <alignment horizontal="center" vertical="center" wrapText="1"/>
    </xf>
    <xf numFmtId="166" fontId="86" fillId="0" borderId="1" xfId="2" applyFont="1" applyFill="1" applyBorder="1" applyAlignment="1">
      <alignment horizontal="center" vertical="center" wrapText="1"/>
    </xf>
    <xf numFmtId="0" fontId="86" fillId="0" borderId="1" xfId="0" applyFont="1" applyBorder="1" applyAlignment="1">
      <alignment horizontal="center" vertical="center" wrapText="1"/>
    </xf>
    <xf numFmtId="9" fontId="86" fillId="0" borderId="1" xfId="3" applyFont="1" applyFill="1" applyBorder="1" applyAlignment="1">
      <alignment horizontal="center" vertical="center" wrapText="1"/>
    </xf>
    <xf numFmtId="0" fontId="86" fillId="0" borderId="1" xfId="2" applyNumberFormat="1" applyFont="1" applyFill="1" applyBorder="1" applyAlignment="1">
      <alignment horizontal="center" vertical="center" wrapText="1"/>
    </xf>
    <xf numFmtId="0" fontId="84" fillId="0" borderId="1" xfId="0" applyFont="1" applyBorder="1" applyAlignment="1">
      <alignment horizontal="center" vertical="center" wrapText="1"/>
    </xf>
    <xf numFmtId="0" fontId="86" fillId="0" borderId="1" xfId="0" applyFont="1" applyBorder="1" applyAlignment="1">
      <alignment vertical="center" wrapText="1"/>
    </xf>
    <xf numFmtId="0" fontId="85" fillId="0" borderId="23" xfId="0" applyFont="1" applyBorder="1" applyAlignment="1">
      <alignment horizontal="justify" vertical="center" wrapText="1"/>
    </xf>
    <xf numFmtId="4" fontId="86" fillId="0" borderId="1" xfId="2" applyNumberFormat="1" applyFont="1" applyFill="1" applyBorder="1" applyAlignment="1">
      <alignment horizontal="center" vertical="center" wrapText="1"/>
    </xf>
    <xf numFmtId="167" fontId="88" fillId="0" borderId="1" xfId="0" applyNumberFormat="1" applyFont="1" applyBorder="1" applyAlignment="1">
      <alignment horizontal="center" vertical="center" wrapText="1"/>
    </xf>
    <xf numFmtId="9" fontId="88" fillId="0" borderId="1" xfId="3" applyFont="1" applyFill="1" applyBorder="1" applyAlignment="1">
      <alignment horizontal="center" vertical="center" wrapText="1"/>
    </xf>
    <xf numFmtId="167" fontId="88" fillId="0" borderId="1" xfId="2" applyNumberFormat="1" applyFont="1" applyFill="1" applyBorder="1" applyAlignment="1">
      <alignment horizontal="center" vertical="center" wrapText="1"/>
    </xf>
    <xf numFmtId="166" fontId="88" fillId="0" borderId="1" xfId="2" applyFont="1" applyFill="1" applyBorder="1" applyAlignment="1">
      <alignment horizontal="center" vertical="center" wrapText="1"/>
    </xf>
    <xf numFmtId="4" fontId="89" fillId="0" borderId="1" xfId="2" applyNumberFormat="1" applyFont="1" applyFill="1" applyBorder="1" applyAlignment="1">
      <alignment horizontal="center" vertical="center" wrapText="1"/>
    </xf>
    <xf numFmtId="169" fontId="86" fillId="0" borderId="1" xfId="2" applyNumberFormat="1" applyFont="1" applyFill="1" applyBorder="1" applyAlignment="1">
      <alignment horizontal="center" vertical="center" wrapText="1"/>
    </xf>
    <xf numFmtId="2" fontId="86" fillId="0" borderId="1" xfId="0" applyNumberFormat="1" applyFont="1" applyBorder="1" applyAlignment="1">
      <alignment horizontal="center" vertical="center" wrapText="1"/>
    </xf>
    <xf numFmtId="0" fontId="87" fillId="0" borderId="0" xfId="0" applyFont="1"/>
    <xf numFmtId="2" fontId="86" fillId="0" borderId="1" xfId="2" applyNumberFormat="1" applyFont="1" applyFill="1" applyBorder="1" applyAlignment="1">
      <alignment horizontal="center" vertical="center" wrapText="1"/>
    </xf>
    <xf numFmtId="169" fontId="86" fillId="0" borderId="1" xfId="0" applyNumberFormat="1" applyFont="1" applyBorder="1" applyAlignment="1">
      <alignment horizontal="center" vertical="center" wrapText="1"/>
    </xf>
    <xf numFmtId="0" fontId="90" fillId="0" borderId="1" xfId="0" applyFont="1" applyBorder="1" applyAlignment="1">
      <alignment horizontal="justify" vertical="center" wrapText="1"/>
    </xf>
    <xf numFmtId="0" fontId="86" fillId="4" borderId="1" xfId="0" applyFont="1" applyFill="1" applyBorder="1" applyAlignment="1">
      <alignment vertical="center" wrapText="1"/>
    </xf>
    <xf numFmtId="0" fontId="86" fillId="0" borderId="0" xfId="0" applyFont="1" applyAlignment="1">
      <alignment vertical="center" wrapText="1"/>
    </xf>
    <xf numFmtId="0" fontId="86" fillId="4" borderId="0" xfId="0" applyFont="1" applyFill="1" applyAlignment="1">
      <alignment vertical="center" wrapText="1"/>
    </xf>
    <xf numFmtId="0" fontId="86" fillId="2" borderId="1" xfId="0" applyFont="1" applyFill="1" applyBorder="1" applyAlignment="1">
      <alignment vertical="center" wrapText="1"/>
    </xf>
    <xf numFmtId="0" fontId="86" fillId="6" borderId="0" xfId="0" applyFont="1" applyFill="1" applyAlignment="1">
      <alignment vertical="center" wrapText="1"/>
    </xf>
    <xf numFmtId="0" fontId="90" fillId="0" borderId="23" xfId="0" applyFont="1" applyBorder="1" applyAlignment="1">
      <alignment horizontal="justify" vertical="center" wrapText="1"/>
    </xf>
    <xf numFmtId="0" fontId="91" fillId="0" borderId="0" xfId="0" applyFont="1" applyAlignment="1">
      <alignment vertical="center"/>
    </xf>
    <xf numFmtId="0" fontId="92" fillId="0" borderId="23" xfId="0" applyFont="1" applyBorder="1" applyAlignment="1">
      <alignment horizontal="justify" vertical="center" wrapText="1"/>
    </xf>
    <xf numFmtId="0" fontId="92" fillId="0" borderId="1" xfId="0" applyFont="1" applyBorder="1" applyAlignment="1">
      <alignment horizontal="center" vertical="center" wrapText="1"/>
    </xf>
    <xf numFmtId="0" fontId="93" fillId="0" borderId="1" xfId="0" applyFont="1" applyBorder="1" applyAlignment="1">
      <alignment horizontal="center" vertical="center" wrapText="1"/>
    </xf>
    <xf numFmtId="0" fontId="94" fillId="0" borderId="1" xfId="0" applyFont="1" applyBorder="1" applyAlignment="1">
      <alignment horizontal="justify" vertical="center" wrapText="1"/>
    </xf>
    <xf numFmtId="0" fontId="94" fillId="0" borderId="1" xfId="0" applyFont="1" applyBorder="1" applyAlignment="1">
      <alignment horizontal="center" vertical="center" wrapText="1"/>
    </xf>
    <xf numFmtId="0" fontId="95" fillId="2" borderId="0" xfId="0" applyFont="1" applyFill="1"/>
    <xf numFmtId="0" fontId="96" fillId="0" borderId="7" xfId="0" applyFont="1" applyBorder="1" applyAlignment="1">
      <alignment horizontal="center" vertical="center" wrapText="1"/>
    </xf>
    <xf numFmtId="0" fontId="97" fillId="0" borderId="1" xfId="0" applyFont="1" applyBorder="1" applyAlignment="1">
      <alignment horizontal="center" vertical="center" wrapText="1"/>
    </xf>
    <xf numFmtId="0" fontId="95" fillId="0" borderId="8" xfId="0" applyFont="1" applyBorder="1" applyAlignment="1">
      <alignment horizontal="justify" vertical="center" wrapText="1"/>
    </xf>
    <xf numFmtId="0" fontId="72" fillId="0" borderId="1" xfId="0" applyFont="1" applyBorder="1" applyAlignment="1">
      <alignment horizontal="center" vertical="center" wrapText="1"/>
    </xf>
    <xf numFmtId="0" fontId="95" fillId="2" borderId="8" xfId="0" applyFont="1" applyFill="1" applyBorder="1" applyAlignment="1">
      <alignment horizontal="justify" vertical="center" wrapText="1"/>
    </xf>
    <xf numFmtId="0" fontId="98" fillId="0" borderId="1" xfId="0" applyFont="1" applyBorder="1" applyAlignment="1">
      <alignment horizontal="center" vertical="center" wrapText="1"/>
    </xf>
    <xf numFmtId="0" fontId="97" fillId="0" borderId="8" xfId="0" applyFont="1" applyBorder="1" applyAlignment="1">
      <alignment horizontal="justify" vertical="center" wrapText="1"/>
    </xf>
    <xf numFmtId="0" fontId="100" fillId="2" borderId="8" xfId="0" applyFont="1" applyFill="1" applyBorder="1" applyAlignment="1">
      <alignment horizontal="justify" vertical="center" wrapText="1"/>
    </xf>
    <xf numFmtId="0" fontId="96" fillId="4" borderId="0" xfId="0" applyFont="1" applyFill="1"/>
    <xf numFmtId="0" fontId="57" fillId="0" borderId="0" xfId="0" applyFont="1" applyAlignment="1">
      <alignment vertical="center"/>
    </xf>
    <xf numFmtId="0" fontId="56" fillId="14" borderId="1" xfId="0" applyFont="1" applyFill="1" applyBorder="1" applyAlignment="1">
      <alignment horizontal="center" vertical="center" wrapText="1"/>
    </xf>
    <xf numFmtId="0" fontId="38" fillId="0" borderId="1" xfId="0" applyFont="1" applyBorder="1" applyAlignment="1">
      <alignment horizontal="center" vertical="center"/>
    </xf>
    <xf numFmtId="0" fontId="80" fillId="0" borderId="1" xfId="0" applyFont="1" applyBorder="1" applyAlignment="1">
      <alignment horizontal="justify" vertical="center" wrapText="1"/>
    </xf>
    <xf numFmtId="173" fontId="55" fillId="0" borderId="1" xfId="0" applyNumberFormat="1" applyFont="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vertical="center"/>
    </xf>
    <xf numFmtId="166" fontId="48" fillId="0" borderId="1" xfId="2" applyFont="1" applyBorder="1" applyAlignment="1">
      <alignment horizontal="center" vertical="center" wrapText="1"/>
    </xf>
    <xf numFmtId="0" fontId="0" fillId="0" borderId="1" xfId="0" applyBorder="1" applyAlignment="1">
      <alignment vertical="center" wrapText="1"/>
    </xf>
    <xf numFmtId="0" fontId="101" fillId="2" borderId="0" xfId="0" applyFont="1" applyFill="1"/>
    <xf numFmtId="0" fontId="78" fillId="0" borderId="1" xfId="0" applyFont="1" applyBorder="1" applyAlignment="1">
      <alignment horizontal="justify" vertical="center" wrapText="1"/>
    </xf>
    <xf numFmtId="0" fontId="78" fillId="0" borderId="23" xfId="0" applyFont="1" applyBorder="1" applyAlignment="1">
      <alignment horizontal="justify" vertical="center" wrapText="1"/>
    </xf>
    <xf numFmtId="2" fontId="62" fillId="0" borderId="50" xfId="3" applyNumberFormat="1" applyFont="1" applyBorder="1" applyAlignment="1">
      <alignment horizontal="center" vertical="center" wrapText="1"/>
    </xf>
    <xf numFmtId="1" fontId="62" fillId="20" borderId="2" xfId="0" applyNumberFormat="1" applyFont="1" applyFill="1" applyBorder="1" applyAlignment="1">
      <alignment horizontal="center" vertical="center"/>
    </xf>
    <xf numFmtId="0" fontId="62" fillId="17" borderId="2" xfId="0" applyFont="1" applyFill="1" applyBorder="1" applyAlignment="1">
      <alignment horizontal="center" vertical="center" wrapText="1"/>
    </xf>
    <xf numFmtId="43" fontId="62" fillId="20" borderId="4" xfId="0" applyNumberFormat="1" applyFont="1" applyFill="1" applyBorder="1" applyAlignment="1">
      <alignment horizontal="center" vertical="center" wrapText="1"/>
    </xf>
    <xf numFmtId="0" fontId="22" fillId="0" borderId="1" xfId="0"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42" fontId="3" fillId="0" borderId="1" xfId="13" applyFont="1" applyBorder="1"/>
    <xf numFmtId="0" fontId="67" fillId="2" borderId="1" xfId="11" applyFont="1" applyFill="1" applyBorder="1" applyAlignment="1">
      <alignment horizontal="center" vertical="center" wrapText="1"/>
    </xf>
    <xf numFmtId="0" fontId="104" fillId="0" borderId="1" xfId="0" applyFont="1" applyBorder="1" applyAlignment="1">
      <alignment horizontal="left" vertical="center" wrapText="1"/>
    </xf>
    <xf numFmtId="0" fontId="13" fillId="0" borderId="26" xfId="0" applyFont="1" applyBorder="1" applyAlignment="1">
      <alignment horizontal="center" vertical="center" wrapText="1"/>
    </xf>
    <xf numFmtId="42" fontId="38" fillId="0" borderId="1" xfId="13" applyFont="1" applyBorder="1" applyAlignment="1">
      <alignment horizontal="center" vertical="center"/>
    </xf>
    <xf numFmtId="42" fontId="103" fillId="2" borderId="1" xfId="13" applyFont="1" applyFill="1" applyBorder="1" applyAlignment="1">
      <alignment horizontal="center" vertical="center" wrapText="1"/>
    </xf>
    <xf numFmtId="42" fontId="105" fillId="2" borderId="1" xfId="13" applyFont="1" applyFill="1" applyBorder="1" applyAlignment="1">
      <alignment horizontal="center" vertical="center" wrapText="1"/>
    </xf>
    <xf numFmtId="0" fontId="67" fillId="0" borderId="1" xfId="0" applyFont="1" applyBorder="1" applyAlignment="1">
      <alignment horizontal="center" vertical="center" wrapText="1"/>
    </xf>
    <xf numFmtId="42" fontId="106" fillId="0" borderId="1" xfId="13" applyFont="1" applyBorder="1"/>
    <xf numFmtId="0" fontId="67" fillId="0" borderId="1" xfId="0" applyFont="1" applyBorder="1" applyAlignment="1">
      <alignment horizontal="left" vertical="center" wrapText="1"/>
    </xf>
    <xf numFmtId="0" fontId="67" fillId="20" borderId="1" xfId="0" applyFont="1" applyFill="1" applyBorder="1" applyAlignment="1">
      <alignment horizontal="left" vertical="center" wrapText="1"/>
    </xf>
    <xf numFmtId="0" fontId="77" fillId="0" borderId="26" xfId="0" applyFont="1" applyBorder="1" applyAlignment="1">
      <alignment horizontal="center" vertical="center" wrapText="1"/>
    </xf>
    <xf numFmtId="0" fontId="3" fillId="0" borderId="51" xfId="0" applyFont="1" applyBorder="1" applyAlignment="1">
      <alignment horizontal="center" vertical="center" wrapText="1"/>
    </xf>
    <xf numFmtId="0" fontId="77" fillId="0" borderId="52" xfId="0" applyFont="1" applyBorder="1" applyAlignment="1">
      <alignment horizontal="center" vertical="center" wrapText="1"/>
    </xf>
    <xf numFmtId="0" fontId="13" fillId="0" borderId="52" xfId="0" applyFont="1" applyBorder="1" applyAlignment="1">
      <alignment horizontal="center" vertical="center" wrapText="1"/>
    </xf>
    <xf numFmtId="0" fontId="104" fillId="0" borderId="1" xfId="0" applyFont="1" applyBorder="1" applyAlignment="1">
      <alignment horizontal="center" vertical="center" wrapText="1"/>
    </xf>
    <xf numFmtId="0" fontId="77" fillId="0" borderId="53" xfId="0" applyFont="1" applyBorder="1" applyAlignment="1">
      <alignment horizontal="center" vertical="center" wrapText="1"/>
    </xf>
    <xf numFmtId="0" fontId="13" fillId="0" borderId="53" xfId="0" applyFont="1" applyBorder="1" applyAlignment="1">
      <alignment horizontal="center" vertical="center" wrapText="1"/>
    </xf>
    <xf numFmtId="0" fontId="3" fillId="0" borderId="1" xfId="0" applyFont="1" applyBorder="1" applyAlignment="1">
      <alignment horizontal="center" vertical="center" wrapText="1"/>
    </xf>
    <xf numFmtId="0" fontId="102" fillId="2" borderId="1" xfId="11" applyFont="1" applyFill="1" applyBorder="1" applyAlignment="1">
      <alignment horizontal="center" vertical="center" wrapText="1"/>
    </xf>
    <xf numFmtId="0" fontId="102" fillId="0" borderId="1" xfId="0" applyFont="1" applyBorder="1" applyAlignment="1">
      <alignment horizontal="center" vertical="center"/>
    </xf>
    <xf numFmtId="0" fontId="3" fillId="20" borderId="1" xfId="0" applyFont="1" applyFill="1" applyBorder="1" applyAlignment="1">
      <alignment horizontal="left" vertical="center" wrapText="1"/>
    </xf>
    <xf numFmtId="4" fontId="45" fillId="10" borderId="1" xfId="0" applyNumberFormat="1" applyFont="1" applyFill="1" applyBorder="1" applyAlignment="1">
      <alignment wrapText="1"/>
    </xf>
    <xf numFmtId="0" fontId="27" fillId="2" borderId="1" xfId="4" applyFont="1" applyFill="1" applyBorder="1" applyAlignment="1">
      <alignment horizontal="center" vertical="center"/>
    </xf>
    <xf numFmtId="42" fontId="46" fillId="9" borderId="25" xfId="0" applyNumberFormat="1" applyFont="1" applyFill="1" applyBorder="1" applyAlignment="1">
      <alignment vertical="center" wrapText="1"/>
    </xf>
    <xf numFmtId="1" fontId="42" fillId="2" borderId="0" xfId="4" applyNumberFormat="1" applyFill="1"/>
    <xf numFmtId="164" fontId="0" fillId="0" borderId="0" xfId="6" applyFont="1" applyBorder="1"/>
    <xf numFmtId="166" fontId="45" fillId="10" borderId="1" xfId="2" applyFont="1" applyFill="1" applyBorder="1" applyAlignment="1">
      <alignment wrapText="1"/>
    </xf>
    <xf numFmtId="166" fontId="107" fillId="0" borderId="1" xfId="2" applyFont="1" applyBorder="1"/>
    <xf numFmtId="166" fontId="44" fillId="9" borderId="1" xfId="2" applyFont="1" applyFill="1" applyBorder="1" applyAlignment="1">
      <alignment vertical="center"/>
    </xf>
    <xf numFmtId="0" fontId="78" fillId="0" borderId="23" xfId="0" applyFont="1" applyBorder="1" applyAlignment="1">
      <alignment horizontal="left" vertical="center" wrapText="1"/>
    </xf>
    <xf numFmtId="0" fontId="78" fillId="22" borderId="2" xfId="0" applyFont="1" applyFill="1" applyBorder="1" applyAlignment="1">
      <alignment horizontal="center" vertical="center" wrapText="1"/>
    </xf>
    <xf numFmtId="0" fontId="78" fillId="22" borderId="25" xfId="0" applyFont="1" applyFill="1" applyBorder="1" applyAlignment="1">
      <alignment horizontal="center" vertical="center" wrapText="1"/>
    </xf>
    <xf numFmtId="0" fontId="78" fillId="22" borderId="3" xfId="0" applyFont="1" applyFill="1" applyBorder="1" applyAlignment="1">
      <alignment horizontal="center" vertical="center" wrapText="1"/>
    </xf>
    <xf numFmtId="0" fontId="23" fillId="15" borderId="25" xfId="0" applyFont="1" applyFill="1" applyBorder="1" applyAlignment="1">
      <alignment horizontal="center" vertical="center" wrapText="1"/>
    </xf>
    <xf numFmtId="2" fontId="23" fillId="22" borderId="25" xfId="0" applyNumberFormat="1" applyFont="1" applyFill="1" applyBorder="1" applyAlignment="1">
      <alignment horizontal="center" vertical="center"/>
    </xf>
    <xf numFmtId="0" fontId="18" fillId="2" borderId="0" xfId="0" applyFont="1" applyFill="1"/>
    <xf numFmtId="0" fontId="108" fillId="0" borderId="1" xfId="0" applyFont="1" applyBorder="1" applyAlignment="1">
      <alignment horizontal="justify" vertical="center" wrapText="1"/>
    </xf>
    <xf numFmtId="0" fontId="108" fillId="0" borderId="23" xfId="0" applyFont="1" applyBorder="1" applyAlignment="1">
      <alignment horizontal="justify" vertical="center" wrapText="1"/>
    </xf>
    <xf numFmtId="166" fontId="39" fillId="0" borderId="1" xfId="2" applyFont="1" applyBorder="1" applyAlignment="1">
      <alignment horizontal="justify" vertical="center" wrapText="1"/>
    </xf>
    <xf numFmtId="0" fontId="41" fillId="0" borderId="1" xfId="0" applyFont="1" applyBorder="1" applyAlignment="1">
      <alignment horizontal="left" vertical="center" wrapText="1"/>
    </xf>
    <xf numFmtId="0" fontId="4" fillId="0" borderId="54" xfId="0" applyFont="1" applyBorder="1" applyAlignment="1">
      <alignment horizontal="center" vertical="center" wrapText="1"/>
    </xf>
    <xf numFmtId="0" fontId="41" fillId="0" borderId="24" xfId="0" applyFont="1" applyBorder="1" applyAlignment="1">
      <alignment horizontal="justify" vertical="center" wrapText="1"/>
    </xf>
    <xf numFmtId="167" fontId="5" fillId="0" borderId="24" xfId="0" applyNumberFormat="1" applyFont="1" applyBorder="1" applyAlignment="1">
      <alignment horizontal="center" vertical="center" wrapText="1"/>
    </xf>
    <xf numFmtId="0" fontId="5" fillId="0" borderId="24" xfId="2" applyNumberFormat="1" applyFont="1" applyFill="1" applyBorder="1" applyAlignment="1">
      <alignment horizontal="justify" vertical="center" wrapText="1"/>
    </xf>
    <xf numFmtId="166" fontId="5" fillId="0" borderId="24" xfId="2" applyFont="1" applyFill="1" applyBorder="1" applyAlignment="1">
      <alignment horizontal="justify" vertical="center" wrapText="1"/>
    </xf>
    <xf numFmtId="2" fontId="5" fillId="0" borderId="24" xfId="2" applyNumberFormat="1" applyFont="1" applyFill="1" applyBorder="1" applyAlignment="1">
      <alignment horizontal="center" vertical="center" wrapText="1"/>
    </xf>
    <xf numFmtId="2" fontId="6" fillId="0" borderId="24" xfId="2" applyNumberFormat="1" applyFont="1" applyFill="1" applyBorder="1" applyAlignment="1">
      <alignment horizontal="center" vertical="center" wrapText="1"/>
    </xf>
    <xf numFmtId="0" fontId="5" fillId="0" borderId="24" xfId="0" applyFont="1" applyBorder="1" applyAlignment="1">
      <alignment horizontal="justify" vertical="center" wrapText="1"/>
    </xf>
    <xf numFmtId="167" fontId="5" fillId="0" borderId="24" xfId="2" applyNumberFormat="1" applyFont="1" applyFill="1" applyBorder="1" applyAlignment="1">
      <alignment horizontal="center" vertical="center" wrapText="1"/>
    </xf>
    <xf numFmtId="166" fontId="5" fillId="0" borderId="24" xfId="2" applyFont="1" applyFill="1" applyBorder="1" applyAlignment="1">
      <alignment horizontal="center" vertical="center" wrapText="1"/>
    </xf>
    <xf numFmtId="2" fontId="5" fillId="3" borderId="24" xfId="2" applyNumberFormat="1" applyFont="1" applyFill="1" applyBorder="1" applyAlignment="1">
      <alignment vertical="center" wrapText="1"/>
    </xf>
    <xf numFmtId="0" fontId="7" fillId="3" borderId="24" xfId="0" applyFont="1" applyFill="1" applyBorder="1" applyAlignment="1">
      <alignment horizontal="center" vertical="center" wrapText="1"/>
    </xf>
    <xf numFmtId="166" fontId="36" fillId="0" borderId="24" xfId="2" applyFont="1" applyFill="1" applyBorder="1" applyAlignment="1">
      <alignment horizontal="center" vertical="center" wrapText="1"/>
    </xf>
    <xf numFmtId="0" fontId="36" fillId="0" borderId="24" xfId="2" applyNumberFormat="1" applyFont="1" applyFill="1" applyBorder="1" applyAlignment="1">
      <alignment horizontal="center" vertical="center" wrapText="1"/>
    </xf>
    <xf numFmtId="0" fontId="5" fillId="0" borderId="55" xfId="0" applyFont="1" applyBorder="1" applyAlignment="1">
      <alignment horizontal="justify" vertical="center" wrapText="1"/>
    </xf>
    <xf numFmtId="2" fontId="7" fillId="0" borderId="6" xfId="1" applyNumberFormat="1" applyFont="1" applyFill="1" applyBorder="1" applyAlignment="1">
      <alignment vertical="center" wrapText="1"/>
    </xf>
    <xf numFmtId="0" fontId="24" fillId="0" borderId="6" xfId="0" applyFont="1" applyBorder="1" applyAlignment="1">
      <alignment vertical="center" wrapText="1"/>
    </xf>
    <xf numFmtId="0" fontId="24" fillId="0" borderId="6" xfId="0" applyFont="1" applyBorder="1" applyAlignment="1">
      <alignment horizontal="center" vertical="center" wrapText="1"/>
    </xf>
    <xf numFmtId="0" fontId="22" fillId="0" borderId="9" xfId="0" applyFont="1" applyBorder="1" applyAlignment="1">
      <alignment horizontal="center" vertical="center" wrapText="1"/>
    </xf>
    <xf numFmtId="0" fontId="24" fillId="0" borderId="9" xfId="0" applyFont="1" applyBorder="1" applyAlignment="1">
      <alignment horizontal="center" vertical="center" wrapText="1"/>
    </xf>
    <xf numFmtId="0" fontId="110" fillId="3" borderId="7" xfId="0" applyFont="1" applyFill="1" applyBorder="1" applyAlignment="1">
      <alignment vertical="center"/>
    </xf>
    <xf numFmtId="0" fontId="110" fillId="3" borderId="1" xfId="0" applyFont="1" applyFill="1" applyBorder="1" applyAlignment="1">
      <alignment vertical="center"/>
    </xf>
    <xf numFmtId="0" fontId="110" fillId="3" borderId="8" xfId="0" applyFont="1" applyFill="1" applyBorder="1" applyAlignment="1">
      <alignment vertical="center"/>
    </xf>
    <xf numFmtId="0" fontId="111" fillId="0" borderId="0" xfId="0" applyFont="1" applyAlignment="1">
      <alignment wrapText="1"/>
    </xf>
    <xf numFmtId="0" fontId="111" fillId="0" borderId="0" xfId="0" applyFont="1"/>
    <xf numFmtId="2" fontId="62" fillId="0" borderId="58" xfId="3" applyNumberFormat="1" applyFont="1" applyFill="1" applyBorder="1" applyAlignment="1">
      <alignment horizontal="center" vertical="center" wrapText="1"/>
    </xf>
    <xf numFmtId="1" fontId="62" fillId="0" borderId="37" xfId="0" applyNumberFormat="1" applyFont="1" applyBorder="1" applyAlignment="1">
      <alignment horizontal="center" vertical="center"/>
    </xf>
    <xf numFmtId="0" fontId="46" fillId="0" borderId="25"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4" xfId="0" applyFont="1" applyBorder="1" applyAlignment="1">
      <alignment horizontal="center" vertical="center" wrapText="1"/>
    </xf>
    <xf numFmtId="0" fontId="0" fillId="0" borderId="28" xfId="0" applyBorder="1" applyAlignment="1">
      <alignment vertical="center"/>
    </xf>
    <xf numFmtId="0" fontId="112" fillId="0" borderId="0" xfId="14"/>
    <xf numFmtId="0" fontId="112" fillId="0" borderId="0" xfId="14" applyAlignment="1">
      <alignment horizontal="center" vertical="center"/>
    </xf>
    <xf numFmtId="0" fontId="112" fillId="0" borderId="0" xfId="14" applyAlignment="1">
      <alignment horizontal="center"/>
    </xf>
    <xf numFmtId="179" fontId="74" fillId="0" borderId="0" xfId="14" applyNumberFormat="1" applyFont="1" applyAlignment="1">
      <alignment horizontal="center"/>
    </xf>
    <xf numFmtId="178" fontId="112" fillId="0" borderId="1" xfId="14" applyNumberFormat="1" applyBorder="1" applyAlignment="1">
      <alignment horizontal="center"/>
    </xf>
    <xf numFmtId="0" fontId="112" fillId="0" borderId="1" xfId="14" applyBorder="1" applyAlignment="1">
      <alignment horizontal="center" wrapText="1"/>
    </xf>
    <xf numFmtId="179" fontId="112" fillId="0" borderId="1" xfId="14" applyNumberFormat="1" applyBorder="1" applyAlignment="1">
      <alignment horizontal="center"/>
    </xf>
    <xf numFmtId="0" fontId="112" fillId="0" borderId="1" xfId="14" applyBorder="1" applyAlignment="1">
      <alignment horizontal="center"/>
    </xf>
    <xf numFmtId="179" fontId="112" fillId="0" borderId="0" xfId="14" applyNumberFormat="1"/>
    <xf numFmtId="0" fontId="112" fillId="0" borderId="0" xfId="14" applyAlignment="1">
      <alignment vertical="center" wrapText="1"/>
    </xf>
    <xf numFmtId="0" fontId="74" fillId="0" borderId="1" xfId="14" applyFont="1" applyBorder="1" applyAlignment="1">
      <alignment horizontal="center" vertical="center"/>
    </xf>
    <xf numFmtId="0" fontId="76" fillId="0" borderId="1" xfId="14" applyFont="1" applyBorder="1" applyAlignment="1">
      <alignment horizontal="center" vertical="center" wrapText="1"/>
    </xf>
    <xf numFmtId="0" fontId="79" fillId="0" borderId="1" xfId="14" applyFont="1" applyBorder="1" applyAlignment="1">
      <alignment horizontal="center" wrapText="1"/>
    </xf>
    <xf numFmtId="0" fontId="75" fillId="0" borderId="1" xfId="14" applyFont="1" applyBorder="1" applyAlignment="1">
      <alignment horizontal="center" vertical="center" wrapText="1"/>
    </xf>
    <xf numFmtId="0" fontId="2" fillId="15" borderId="1" xfId="0" applyFont="1" applyFill="1" applyBorder="1" applyAlignment="1">
      <alignment horizontal="center" vertical="center" wrapText="1"/>
    </xf>
    <xf numFmtId="1" fontId="23" fillId="15"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166" fontId="39" fillId="0" borderId="0" xfId="2" applyFont="1" applyFill="1" applyBorder="1" applyAlignment="1">
      <alignment horizontal="justify" vertical="center" wrapText="1"/>
    </xf>
    <xf numFmtId="166" fontId="48" fillId="0" borderId="0" xfId="2" applyFont="1" applyFill="1" applyBorder="1" applyAlignment="1">
      <alignment horizontal="center" vertical="center" wrapText="1"/>
    </xf>
    <xf numFmtId="176" fontId="113" fillId="16" borderId="1" xfId="0" applyNumberFormat="1" applyFont="1" applyFill="1" applyBorder="1" applyAlignment="1">
      <alignment horizontal="center" vertical="center" wrapText="1"/>
    </xf>
    <xf numFmtId="2" fontId="113" fillId="16" borderId="1" xfId="0" applyNumberFormat="1" applyFont="1" applyFill="1" applyBorder="1" applyAlignment="1">
      <alignment horizontal="center" vertical="center" wrapText="1"/>
    </xf>
    <xf numFmtId="2" fontId="2" fillId="16" borderId="1" xfId="0" applyNumberFormat="1" applyFont="1" applyFill="1" applyBorder="1" applyAlignment="1">
      <alignment horizontal="center" vertical="center" wrapText="1"/>
    </xf>
    <xf numFmtId="0" fontId="114" fillId="0" borderId="1" xfId="0" applyFont="1" applyBorder="1" applyAlignment="1">
      <alignment horizontal="justify" vertical="center" wrapText="1"/>
    </xf>
    <xf numFmtId="0" fontId="114" fillId="16" borderId="1" xfId="0" applyFont="1" applyFill="1" applyBorder="1" applyAlignment="1">
      <alignment horizontal="justify" vertical="center" wrapText="1"/>
    </xf>
    <xf numFmtId="0" fontId="95" fillId="2" borderId="0" xfId="0" applyFont="1" applyFill="1" applyAlignment="1">
      <alignment vertical="top"/>
    </xf>
    <xf numFmtId="0" fontId="97" fillId="4" borderId="0" xfId="0" applyFont="1" applyFill="1" applyAlignment="1">
      <alignment vertical="top"/>
    </xf>
    <xf numFmtId="0" fontId="114" fillId="12" borderId="1" xfId="0" applyFont="1" applyFill="1" applyBorder="1" applyAlignment="1">
      <alignment horizontal="justify" vertical="center" wrapText="1"/>
    </xf>
    <xf numFmtId="176" fontId="61" fillId="12" borderId="1" xfId="0" applyNumberFormat="1" applyFont="1" applyFill="1" applyBorder="1" applyAlignment="1">
      <alignment horizontal="center" vertical="center" wrapText="1"/>
    </xf>
    <xf numFmtId="2" fontId="61" fillId="12" borderId="1" xfId="0" applyNumberFormat="1" applyFont="1" applyFill="1" applyBorder="1" applyAlignment="1">
      <alignment horizontal="center" vertical="center" wrapText="1"/>
    </xf>
    <xf numFmtId="2" fontId="2" fillId="12" borderId="1" xfId="0" applyNumberFormat="1" applyFont="1" applyFill="1" applyBorder="1" applyAlignment="1">
      <alignment horizontal="center" vertical="center" wrapText="1"/>
    </xf>
    <xf numFmtId="0" fontId="41" fillId="0" borderId="1" xfId="0" applyFont="1" applyBorder="1" applyAlignment="1">
      <alignment horizontal="justify" vertical="center" wrapText="1"/>
    </xf>
    <xf numFmtId="0" fontId="96" fillId="4" borderId="0" xfId="0" applyFont="1" applyFill="1" applyAlignment="1">
      <alignment horizontal="left"/>
    </xf>
    <xf numFmtId="0" fontId="97" fillId="4" borderId="0" xfId="0" applyFont="1" applyFill="1" applyAlignment="1">
      <alignment horizontal="left" vertical="top"/>
    </xf>
    <xf numFmtId="0" fontId="96" fillId="3" borderId="11" xfId="0" applyFont="1" applyFill="1" applyBorder="1" applyAlignment="1">
      <alignment horizontal="center" vertical="center" wrapText="1"/>
    </xf>
    <xf numFmtId="0" fontId="96" fillId="3" borderId="8" xfId="0" applyFont="1" applyFill="1" applyBorder="1" applyAlignment="1">
      <alignment horizontal="center" vertical="center" wrapText="1"/>
    </xf>
    <xf numFmtId="0" fontId="43" fillId="3" borderId="2" xfId="0" applyFont="1" applyFill="1" applyBorder="1" applyAlignment="1">
      <alignment horizontal="center" vertical="center"/>
    </xf>
    <xf numFmtId="0" fontId="43" fillId="3" borderId="3" xfId="0" applyFont="1" applyFill="1" applyBorder="1" applyAlignment="1">
      <alignment horizontal="center" vertical="center"/>
    </xf>
    <xf numFmtId="0" fontId="43" fillId="3" borderId="4" xfId="0" applyFont="1" applyFill="1" applyBorder="1" applyAlignment="1">
      <alignment horizontal="center" vertical="center"/>
    </xf>
    <xf numFmtId="0" fontId="96" fillId="3" borderId="6" xfId="0" applyFont="1" applyFill="1" applyBorder="1" applyAlignment="1">
      <alignment horizontal="center" vertical="center" wrapText="1"/>
    </xf>
    <xf numFmtId="0" fontId="96" fillId="3" borderId="1" xfId="0" applyFont="1" applyFill="1" applyBorder="1" applyAlignment="1">
      <alignment horizontal="center" vertical="center" wrapText="1"/>
    </xf>
    <xf numFmtId="0" fontId="96" fillId="3" borderId="5" xfId="0" applyFont="1" applyFill="1" applyBorder="1" applyAlignment="1">
      <alignment horizontal="center" vertical="center"/>
    </xf>
    <xf numFmtId="0" fontId="96" fillId="3" borderId="7" xfId="0" applyFont="1" applyFill="1" applyBorder="1" applyAlignment="1">
      <alignment horizontal="center" vertical="center"/>
    </xf>
    <xf numFmtId="0" fontId="96" fillId="3" borderId="6" xfId="0" applyFont="1" applyFill="1" applyBorder="1" applyAlignment="1">
      <alignment horizontal="center" vertical="center"/>
    </xf>
    <xf numFmtId="0" fontId="96" fillId="3" borderId="1" xfId="0" applyFont="1" applyFill="1" applyBorder="1" applyAlignment="1">
      <alignment horizontal="center" vertical="center"/>
    </xf>
    <xf numFmtId="0" fontId="54"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7" fillId="0" borderId="10" xfId="0" applyFont="1" applyBorder="1" applyAlignment="1">
      <alignment horizontal="justify" vertical="center" wrapText="1"/>
    </xf>
    <xf numFmtId="0" fontId="7" fillId="0" borderId="0" xfId="0" applyFont="1" applyAlignment="1">
      <alignment horizontal="justify" vertical="center" wrapText="1"/>
    </xf>
    <xf numFmtId="0" fontId="97" fillId="4" borderId="0" xfId="0" applyFont="1" applyFill="1" applyAlignment="1">
      <alignment horizontal="left"/>
    </xf>
    <xf numFmtId="0" fontId="32" fillId="4" borderId="0" xfId="0" applyFont="1" applyFill="1" applyAlignment="1">
      <alignment horizontal="center"/>
    </xf>
    <xf numFmtId="0" fontId="32" fillId="0" borderId="0" xfId="0" applyFont="1" applyAlignment="1">
      <alignment horizontal="center"/>
    </xf>
    <xf numFmtId="0" fontId="22" fillId="4" borderId="13" xfId="0" applyFont="1" applyFill="1" applyBorder="1" applyAlignment="1">
      <alignment horizontal="center"/>
    </xf>
    <xf numFmtId="0" fontId="83" fillId="0" borderId="5" xfId="0" applyFont="1" applyBorder="1" applyAlignment="1">
      <alignment horizontal="center" vertical="center" wrapText="1"/>
    </xf>
    <xf numFmtId="0" fontId="83" fillId="0" borderId="6" xfId="0" applyFont="1" applyBorder="1" applyAlignment="1">
      <alignment horizontal="center" vertical="center" wrapText="1"/>
    </xf>
    <xf numFmtId="0" fontId="83" fillId="0" borderId="18" xfId="0" applyFont="1" applyBorder="1" applyAlignment="1">
      <alignment horizontal="center" vertical="center" wrapText="1"/>
    </xf>
    <xf numFmtId="0" fontId="83" fillId="0" borderId="11" xfId="0" applyFont="1" applyBorder="1" applyAlignment="1">
      <alignment horizontal="center" vertical="center" wrapText="1"/>
    </xf>
    <xf numFmtId="0" fontId="24" fillId="0" borderId="7" xfId="0" applyFont="1" applyBorder="1" applyAlignment="1">
      <alignment horizontal="center" vertical="center"/>
    </xf>
    <xf numFmtId="0" fontId="24" fillId="0" borderId="16" xfId="0" applyFont="1" applyBorder="1" applyAlignment="1">
      <alignment horizontal="center" vertical="center"/>
    </xf>
    <xf numFmtId="0" fontId="24" fillId="0" borderId="1" xfId="0" applyFont="1" applyBorder="1" applyAlignment="1">
      <alignment horizontal="center" vertical="center"/>
    </xf>
    <xf numFmtId="0" fontId="24" fillId="0" borderId="15" xfId="0" applyFont="1" applyBorder="1" applyAlignment="1">
      <alignment horizontal="center" vertical="center"/>
    </xf>
    <xf numFmtId="0" fontId="25" fillId="0" borderId="1" xfId="0" applyFont="1" applyBorder="1" applyAlignment="1">
      <alignment horizontal="center" vertical="center" wrapText="1"/>
    </xf>
    <xf numFmtId="0" fontId="25" fillId="0" borderId="15" xfId="0" applyFont="1" applyBorder="1" applyAlignment="1">
      <alignment horizontal="center" vertical="center" wrapText="1"/>
    </xf>
    <xf numFmtId="0" fontId="37" fillId="0" borderId="1" xfId="1" applyNumberFormat="1" applyFont="1" applyFill="1" applyBorder="1" applyAlignment="1">
      <alignment horizontal="justify" vertical="center" wrapText="1"/>
    </xf>
    <xf numFmtId="0" fontId="24" fillId="0" borderId="1" xfId="0" applyFont="1" applyBorder="1" applyAlignment="1">
      <alignment horizontal="center" vertical="center" wrapText="1"/>
    </xf>
    <xf numFmtId="0" fontId="24" fillId="0" borderId="15" xfId="0" applyFont="1" applyBorder="1" applyAlignment="1">
      <alignment horizontal="center" vertical="center" wrapText="1"/>
    </xf>
    <xf numFmtId="0" fontId="24" fillId="8" borderId="1" xfId="0" applyFont="1" applyFill="1" applyBorder="1" applyAlignment="1">
      <alignment horizontal="center" vertical="center"/>
    </xf>
    <xf numFmtId="0" fontId="4" fillId="4" borderId="0" xfId="0" applyFont="1" applyFill="1" applyAlignment="1">
      <alignment horizontal="left"/>
    </xf>
    <xf numFmtId="0" fontId="5" fillId="4" borderId="0" xfId="0" applyFont="1" applyFill="1" applyAlignment="1">
      <alignment horizontal="left"/>
    </xf>
    <xf numFmtId="0" fontId="24" fillId="3" borderId="15" xfId="0" applyFont="1" applyFill="1" applyBorder="1" applyAlignment="1">
      <alignment horizontal="center" vertical="center" wrapText="1"/>
    </xf>
    <xf numFmtId="0" fontId="24" fillId="3" borderId="56" xfId="0" applyFont="1" applyFill="1" applyBorder="1" applyAlignment="1">
      <alignment horizontal="center" vertical="center" wrapText="1"/>
    </xf>
    <xf numFmtId="0" fontId="4" fillId="0" borderId="20" xfId="0" applyFont="1" applyBorder="1" applyAlignment="1">
      <alignment horizontal="center" wrapText="1"/>
    </xf>
    <xf numFmtId="0" fontId="4" fillId="0" borderId="21" xfId="0" applyFont="1" applyBorder="1" applyAlignment="1">
      <alignment horizontal="center" wrapText="1"/>
    </xf>
    <xf numFmtId="0" fontId="4" fillId="0" borderId="36" xfId="0" applyFont="1" applyBorder="1" applyAlignment="1">
      <alignment horizontal="center" wrapText="1"/>
    </xf>
    <xf numFmtId="0" fontId="4" fillId="0" borderId="22" xfId="0" applyFont="1" applyBorder="1" applyAlignment="1">
      <alignment horizont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46" xfId="0" applyFont="1" applyBorder="1" applyAlignment="1">
      <alignment horizontal="center" vertical="center"/>
    </xf>
    <xf numFmtId="0" fontId="22" fillId="0" borderId="6" xfId="0" applyFont="1" applyBorder="1" applyAlignment="1">
      <alignment horizontal="center" vertical="center"/>
    </xf>
    <xf numFmtId="0" fontId="22" fillId="0" borderId="1" xfId="0" applyFont="1" applyBorder="1" applyAlignment="1">
      <alignment horizontal="center" vertical="center"/>
    </xf>
    <xf numFmtId="0" fontId="22" fillId="0" borderId="9" xfId="0" applyFont="1" applyBorder="1" applyAlignment="1">
      <alignment horizontal="center" vertical="center"/>
    </xf>
    <xf numFmtId="0" fontId="23" fillId="0" borderId="6" xfId="1" applyNumberFormat="1" applyFont="1" applyFill="1" applyBorder="1" applyAlignment="1">
      <alignment horizontal="center" vertical="center" wrapText="1"/>
    </xf>
    <xf numFmtId="2" fontId="25" fillId="3" borderId="1" xfId="0" applyNumberFormat="1" applyFont="1" applyFill="1" applyBorder="1" applyAlignment="1">
      <alignment horizontal="center" vertical="center" wrapText="1"/>
    </xf>
    <xf numFmtId="2" fontId="25" fillId="3" borderId="9" xfId="0" applyNumberFormat="1" applyFont="1" applyFill="1" applyBorder="1" applyAlignment="1">
      <alignment horizontal="center" vertical="center" wrapText="1"/>
    </xf>
    <xf numFmtId="0" fontId="24" fillId="0" borderId="11" xfId="0" applyFont="1" applyBorder="1" applyAlignment="1">
      <alignment horizontal="center" wrapText="1"/>
    </xf>
    <xf numFmtId="0" fontId="24" fillId="0" borderId="8" xfId="0" applyFont="1" applyBorder="1" applyAlignment="1">
      <alignment horizontal="center" wrapText="1"/>
    </xf>
    <xf numFmtId="0" fontId="24" fillId="0" borderId="57" xfId="0" applyFont="1" applyBorder="1" applyAlignment="1">
      <alignment horizont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109" fillId="0" borderId="5" xfId="0" applyFont="1" applyBorder="1" applyAlignment="1">
      <alignment horizontal="center"/>
    </xf>
    <xf numFmtId="0" fontId="109" fillId="0" borderId="6" xfId="0" applyFont="1" applyBorder="1" applyAlignment="1">
      <alignment horizontal="center"/>
    </xf>
    <xf numFmtId="0" fontId="109" fillId="0" borderId="11" xfId="0" applyFont="1" applyBorder="1" applyAlignment="1">
      <alignment horizontal="center"/>
    </xf>
    <xf numFmtId="0" fontId="12" fillId="6" borderId="1" xfId="0" applyFont="1" applyFill="1" applyBorder="1" applyAlignment="1">
      <alignment horizontal="center" vertical="top"/>
    </xf>
    <xf numFmtId="0" fontId="14" fillId="3" borderId="1" xfId="0" applyFont="1" applyFill="1" applyBorder="1" applyAlignment="1">
      <alignment horizontal="center" vertical="center"/>
    </xf>
    <xf numFmtId="0" fontId="12" fillId="0" borderId="1" xfId="0" applyFont="1" applyBorder="1" applyAlignment="1">
      <alignment horizontal="center"/>
    </xf>
    <xf numFmtId="0" fontId="14" fillId="3" borderId="1" xfId="0" applyFont="1" applyFill="1" applyBorder="1" applyAlignment="1">
      <alignment horizontal="center" vertical="center" wrapText="1"/>
    </xf>
    <xf numFmtId="0" fontId="62" fillId="17" borderId="2" xfId="0" applyFont="1" applyFill="1" applyBorder="1" applyAlignment="1">
      <alignment horizontal="right" vertical="center"/>
    </xf>
    <xf numFmtId="0" fontId="62" fillId="17" borderId="4" xfId="0" applyFont="1" applyFill="1" applyBorder="1" applyAlignment="1">
      <alignment horizontal="right" vertical="center"/>
    </xf>
    <xf numFmtId="0" fontId="54" fillId="0" borderId="35" xfId="0" applyFont="1" applyBorder="1" applyAlignment="1">
      <alignment horizontal="center" vertical="center"/>
    </xf>
    <xf numFmtId="0" fontId="54" fillId="0" borderId="34" xfId="0" applyFont="1" applyBorder="1" applyAlignment="1">
      <alignment horizontal="center" vertical="center"/>
    </xf>
    <xf numFmtId="0" fontId="54" fillId="0" borderId="28" xfId="0" applyFont="1" applyBorder="1" applyAlignment="1">
      <alignment horizontal="center" vertical="center"/>
    </xf>
    <xf numFmtId="0" fontId="7" fillId="0" borderId="10" xfId="8" applyFont="1" applyBorder="1" applyAlignment="1">
      <alignment horizontal="center" vertical="center" wrapText="1"/>
    </xf>
    <xf numFmtId="0" fontId="7" fillId="0" borderId="0" xfId="8" applyFont="1" applyAlignment="1">
      <alignment horizontal="center" vertical="center" wrapText="1"/>
    </xf>
    <xf numFmtId="0" fontId="7" fillId="0" borderId="33" xfId="8" applyFont="1" applyBorder="1" applyAlignment="1">
      <alignment horizontal="center" vertical="center" wrapText="1"/>
    </xf>
    <xf numFmtId="0" fontId="7" fillId="0" borderId="32" xfId="8" applyFont="1" applyBorder="1" applyAlignment="1">
      <alignment horizontal="center" vertical="center" wrapText="1"/>
    </xf>
    <xf numFmtId="0" fontId="7" fillId="0" borderId="31" xfId="8" applyFont="1" applyBorder="1" applyAlignment="1">
      <alignment horizontal="center" vertical="center" wrapText="1"/>
    </xf>
    <xf numFmtId="0" fontId="7" fillId="0" borderId="30" xfId="8" applyFont="1" applyBorder="1" applyAlignment="1">
      <alignment horizontal="center" vertical="center" wrapText="1"/>
    </xf>
    <xf numFmtId="43" fontId="62" fillId="20" borderId="34" xfId="0" applyNumberFormat="1" applyFont="1" applyFill="1" applyBorder="1" applyAlignment="1">
      <alignment horizontal="center" vertical="center" wrapText="1"/>
    </xf>
    <xf numFmtId="43" fontId="62" fillId="20" borderId="28" xfId="0" applyNumberFormat="1" applyFont="1" applyFill="1" applyBorder="1" applyAlignment="1">
      <alignment horizontal="center" vertical="center" wrapText="1"/>
    </xf>
    <xf numFmtId="43" fontId="62" fillId="20" borderId="31" xfId="0" applyNumberFormat="1" applyFont="1" applyFill="1" applyBorder="1" applyAlignment="1">
      <alignment horizontal="center" vertical="center" wrapText="1"/>
    </xf>
    <xf numFmtId="43" fontId="62" fillId="20" borderId="30" xfId="0" applyNumberFormat="1" applyFont="1" applyFill="1" applyBorder="1" applyAlignment="1">
      <alignment horizontal="center" vertical="center" wrapText="1"/>
    </xf>
    <xf numFmtId="0" fontId="7" fillId="17" borderId="2" xfId="0" applyFont="1" applyFill="1" applyBorder="1" applyAlignment="1">
      <alignment horizontal="right" vertical="center"/>
    </xf>
    <xf numFmtId="0" fontId="7" fillId="17" borderId="4" xfId="0" applyFont="1" applyFill="1" applyBorder="1" applyAlignment="1">
      <alignment horizontal="right" vertical="center"/>
    </xf>
    <xf numFmtId="0" fontId="66" fillId="0" borderId="10" xfId="0" applyFont="1" applyBorder="1" applyAlignment="1">
      <alignment horizontal="center" vertical="center" wrapText="1"/>
    </xf>
    <xf numFmtId="0" fontId="66" fillId="0" borderId="0" xfId="0" applyFont="1" applyAlignment="1">
      <alignment horizontal="center" vertical="center" wrapText="1"/>
    </xf>
    <xf numFmtId="0" fontId="66" fillId="0" borderId="33" xfId="0" applyFont="1" applyBorder="1" applyAlignment="1">
      <alignment horizontal="center" vertical="center" wrapText="1"/>
    </xf>
    <xf numFmtId="0" fontId="7" fillId="0" borderId="10" xfId="0" applyFont="1" applyBorder="1" applyAlignment="1">
      <alignment horizontal="center" vertical="center"/>
    </xf>
    <xf numFmtId="0" fontId="7" fillId="0" borderId="33" xfId="0" applyFont="1" applyBorder="1" applyAlignment="1">
      <alignment horizontal="center" vertical="center"/>
    </xf>
    <xf numFmtId="0" fontId="7" fillId="0" borderId="32" xfId="0" applyFont="1" applyBorder="1" applyAlignment="1">
      <alignment horizontal="center" vertical="center"/>
    </xf>
    <xf numFmtId="0" fontId="7" fillId="0" borderId="31" xfId="0" applyFont="1" applyBorder="1" applyAlignment="1">
      <alignment horizontal="center" vertical="center"/>
    </xf>
    <xf numFmtId="0" fontId="7" fillId="0" borderId="30" xfId="0" applyFont="1" applyBorder="1" applyAlignment="1">
      <alignment horizontal="center" vertical="center"/>
    </xf>
    <xf numFmtId="0" fontId="7" fillId="17" borderId="2" xfId="0" applyFont="1" applyFill="1" applyBorder="1" applyAlignment="1">
      <alignment horizontal="justify" vertical="justify"/>
    </xf>
    <xf numFmtId="0" fontId="7" fillId="17" borderId="4" xfId="0" applyFont="1" applyFill="1" applyBorder="1" applyAlignment="1">
      <alignment horizontal="justify" vertical="justify"/>
    </xf>
    <xf numFmtId="0" fontId="66" fillId="0" borderId="35" xfId="0" applyFont="1" applyBorder="1" applyAlignment="1">
      <alignment horizontal="center" vertical="center" wrapText="1"/>
    </xf>
    <xf numFmtId="0" fontId="66" fillId="0" borderId="34" xfId="0" applyFont="1" applyBorder="1" applyAlignment="1">
      <alignment horizontal="center" vertical="center" wrapText="1"/>
    </xf>
    <xf numFmtId="0" fontId="66" fillId="0" borderId="28" xfId="0" applyFont="1" applyBorder="1" applyAlignment="1">
      <alignment horizontal="center" vertical="center" wrapText="1"/>
    </xf>
    <xf numFmtId="0" fontId="8" fillId="0" borderId="10" xfId="0" applyFont="1" applyBorder="1" applyAlignment="1">
      <alignment horizontal="center" vertical="center"/>
    </xf>
    <xf numFmtId="0" fontId="8" fillId="0" borderId="33" xfId="0" applyFont="1" applyBorder="1" applyAlignment="1">
      <alignment horizontal="center" vertical="center"/>
    </xf>
    <xf numFmtId="164" fontId="47" fillId="0" borderId="0" xfId="6" applyFont="1" applyBorder="1" applyAlignment="1">
      <alignment horizontal="center" vertical="center"/>
    </xf>
    <xf numFmtId="0" fontId="103" fillId="21" borderId="17" xfId="11" applyFont="1" applyFill="1" applyBorder="1" applyAlignment="1">
      <alignment horizontal="center" vertical="center"/>
    </xf>
    <xf numFmtId="0" fontId="103" fillId="21" borderId="27" xfId="11" applyFont="1" applyFill="1" applyBorder="1" applyAlignment="1">
      <alignment horizontal="center" vertical="center"/>
    </xf>
    <xf numFmtId="0" fontId="103" fillId="21" borderId="19" xfId="11" applyFont="1" applyFill="1" applyBorder="1" applyAlignment="1">
      <alignment horizontal="center" vertical="center"/>
    </xf>
    <xf numFmtId="0" fontId="103" fillId="2" borderId="15" xfId="11" applyFont="1" applyFill="1" applyBorder="1" applyAlignment="1">
      <alignment horizontal="center" vertical="center" wrapText="1"/>
    </xf>
    <xf numFmtId="0" fontId="103" fillId="2" borderId="24" xfId="11" applyFont="1" applyFill="1" applyBorder="1" applyAlignment="1">
      <alignment horizontal="center" vertical="center" wrapText="1"/>
    </xf>
    <xf numFmtId="0" fontId="103" fillId="2" borderId="15" xfId="11" applyFont="1" applyFill="1" applyBorder="1" applyAlignment="1">
      <alignment horizontal="left" vertical="center" wrapText="1"/>
    </xf>
    <xf numFmtId="0" fontId="103" fillId="2" borderId="24" xfId="11" applyFont="1" applyFill="1" applyBorder="1" applyAlignment="1">
      <alignment horizontal="left" vertical="center" wrapText="1"/>
    </xf>
    <xf numFmtId="4" fontId="103" fillId="2" borderId="15" xfId="11" applyNumberFormat="1" applyFont="1" applyFill="1" applyBorder="1" applyAlignment="1">
      <alignment horizontal="center" vertical="center" wrapText="1"/>
    </xf>
    <xf numFmtId="4" fontId="103" fillId="2" borderId="24" xfId="11" applyNumberFormat="1" applyFont="1" applyFill="1" applyBorder="1" applyAlignment="1">
      <alignment horizontal="center" vertical="center" wrapText="1"/>
    </xf>
    <xf numFmtId="0" fontId="38" fillId="0" borderId="15" xfId="0" applyFont="1" applyBorder="1" applyAlignment="1">
      <alignment horizontal="center" vertical="center"/>
    </xf>
    <xf numFmtId="0" fontId="38" fillId="0" borderId="24" xfId="0" applyFont="1" applyBorder="1" applyAlignment="1">
      <alignment horizontal="center" vertical="center"/>
    </xf>
    <xf numFmtId="42" fontId="103" fillId="2" borderId="15" xfId="13" applyFont="1" applyFill="1" applyBorder="1" applyAlignment="1">
      <alignment horizontal="center" vertical="center" wrapText="1"/>
    </xf>
    <xf numFmtId="42" fontId="103" fillId="2" borderId="24" xfId="13" applyFont="1" applyFill="1" applyBorder="1" applyAlignment="1">
      <alignment horizontal="center" vertical="center" wrapText="1"/>
    </xf>
    <xf numFmtId="0" fontId="67" fillId="2" borderId="15" xfId="11" applyFont="1" applyFill="1" applyBorder="1" applyAlignment="1">
      <alignment horizontal="center" vertical="center" wrapText="1"/>
    </xf>
    <xf numFmtId="0" fontId="67" fillId="2" borderId="51" xfId="11" applyFont="1" applyFill="1" applyBorder="1" applyAlignment="1">
      <alignment horizontal="center" vertical="center" wrapText="1"/>
    </xf>
    <xf numFmtId="0" fontId="67" fillId="2" borderId="24" xfId="1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5"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1" xfId="0" applyFont="1" applyBorder="1" applyAlignment="1">
      <alignment horizontal="center" vertical="center"/>
    </xf>
    <xf numFmtId="0" fontId="3" fillId="0" borderId="24" xfId="0" applyFont="1" applyBorder="1" applyAlignment="1">
      <alignment horizontal="center" vertical="center"/>
    </xf>
    <xf numFmtId="0" fontId="3" fillId="0" borderId="15" xfId="0" applyFont="1" applyBorder="1" applyAlignment="1">
      <alignment horizontal="center" vertical="center"/>
    </xf>
    <xf numFmtId="0" fontId="103" fillId="2" borderId="1" xfId="11" applyFont="1" applyFill="1" applyBorder="1" applyAlignment="1">
      <alignment horizontal="center" vertical="center" wrapText="1"/>
    </xf>
    <xf numFmtId="164" fontId="47" fillId="0" borderId="1" xfId="6" applyFont="1" applyBorder="1" applyAlignment="1">
      <alignment horizontal="center" vertical="center"/>
    </xf>
    <xf numFmtId="171" fontId="40" fillId="11" borderId="1" xfId="5" applyNumberFormat="1" applyFont="1" applyFill="1" applyBorder="1" applyAlignment="1">
      <alignment horizontal="center" vertical="center" wrapText="1"/>
    </xf>
    <xf numFmtId="170" fontId="40" fillId="11" borderId="1" xfId="5" applyFont="1" applyFill="1" applyBorder="1" applyAlignment="1">
      <alignment horizontal="center" vertical="center" wrapText="1"/>
    </xf>
    <xf numFmtId="0" fontId="54" fillId="0" borderId="10" xfId="0" applyFont="1" applyBorder="1" applyAlignment="1">
      <alignment horizontal="center" vertical="center"/>
    </xf>
    <xf numFmtId="0" fontId="21" fillId="7" borderId="1" xfId="0" applyFont="1" applyFill="1" applyBorder="1" applyAlignment="1">
      <alignment horizontal="left" vertical="top" wrapText="1"/>
    </xf>
    <xf numFmtId="0" fontId="12" fillId="0" borderId="14" xfId="0" applyFont="1" applyBorder="1" applyAlignment="1">
      <alignment horizontal="center"/>
    </xf>
    <xf numFmtId="0" fontId="12" fillId="0" borderId="12" xfId="0" applyFont="1" applyBorder="1" applyAlignment="1">
      <alignment horizontal="center"/>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75" fillId="0" borderId="49" xfId="14" applyFont="1" applyBorder="1" applyAlignment="1">
      <alignment horizontal="center"/>
    </xf>
    <xf numFmtId="0" fontId="76" fillId="0" borderId="48" xfId="14" applyFont="1" applyBorder="1"/>
    <xf numFmtId="0" fontId="76" fillId="0" borderId="47" xfId="14" applyFont="1" applyBorder="1"/>
    <xf numFmtId="177" fontId="74" fillId="0" borderId="49" xfId="14" applyNumberFormat="1" applyFont="1" applyBorder="1" applyAlignment="1">
      <alignment horizontal="center" vertical="center"/>
    </xf>
    <xf numFmtId="179" fontId="79" fillId="0" borderId="1" xfId="14" applyNumberFormat="1" applyFont="1" applyBorder="1" applyAlignment="1">
      <alignment horizontal="center" vertical="center"/>
    </xf>
    <xf numFmtId="0" fontId="76" fillId="0" borderId="1" xfId="14" applyFont="1" applyBorder="1" applyAlignment="1">
      <alignment horizontal="center" vertical="center" wrapText="1"/>
    </xf>
    <xf numFmtId="0" fontId="6" fillId="2" borderId="12" xfId="0" applyFont="1" applyFill="1" applyBorder="1" applyAlignment="1">
      <alignment horizontal="center"/>
    </xf>
    <xf numFmtId="0" fontId="11" fillId="4" borderId="13" xfId="0" applyFont="1" applyFill="1" applyBorder="1" applyAlignment="1">
      <alignment horizontal="center"/>
    </xf>
    <xf numFmtId="0" fontId="10" fillId="4" borderId="0" xfId="0" applyFont="1" applyFill="1" applyAlignment="1">
      <alignment horizontal="center"/>
    </xf>
    <xf numFmtId="0" fontId="7" fillId="5" borderId="10" xfId="0" applyFont="1" applyFill="1" applyBorder="1" applyAlignment="1">
      <alignment horizontal="center" vertical="center"/>
    </xf>
    <xf numFmtId="0" fontId="7" fillId="5" borderId="0" xfId="0" applyFont="1" applyFill="1" applyAlignment="1">
      <alignment horizontal="center" vertical="center"/>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25" fillId="0" borderId="10" xfId="0" applyFont="1" applyBorder="1" applyAlignment="1">
      <alignment horizontal="center" vertical="center" wrapText="1"/>
    </xf>
    <xf numFmtId="0" fontId="25" fillId="0" borderId="0" xfId="0" applyFont="1" applyAlignment="1">
      <alignment horizontal="center" vertical="center" wrapText="1"/>
    </xf>
    <xf numFmtId="0" fontId="25" fillId="0" borderId="33" xfId="0" applyFont="1" applyBorder="1" applyAlignment="1">
      <alignment horizontal="center" vertical="center" wrapText="1"/>
    </xf>
    <xf numFmtId="0" fontId="54" fillId="0" borderId="35" xfId="0" applyFont="1" applyBorder="1" applyAlignment="1">
      <alignment horizontal="center" vertical="center" wrapText="1"/>
    </xf>
    <xf numFmtId="0" fontId="54" fillId="0" borderId="34" xfId="0" applyFont="1" applyBorder="1" applyAlignment="1">
      <alignment horizontal="center" vertical="center" wrapText="1"/>
    </xf>
    <xf numFmtId="0" fontId="54" fillId="0" borderId="28" xfId="0" applyFont="1" applyBorder="1" applyAlignment="1">
      <alignment horizontal="center" vertical="center" wrapText="1"/>
    </xf>
    <xf numFmtId="0" fontId="7" fillId="15" borderId="2" xfId="0" applyFont="1" applyFill="1" applyBorder="1" applyAlignment="1">
      <alignment horizontal="center" vertical="center" wrapText="1"/>
    </xf>
    <xf numFmtId="0" fontId="7" fillId="15" borderId="4" xfId="0" applyFont="1" applyFill="1" applyBorder="1" applyAlignment="1">
      <alignment horizontal="center" vertical="center" wrapText="1"/>
    </xf>
    <xf numFmtId="0" fontId="23" fillId="17" borderId="2" xfId="0" applyFont="1" applyFill="1" applyBorder="1" applyAlignment="1">
      <alignment horizontal="center" vertical="center" wrapText="1"/>
    </xf>
    <xf numFmtId="0" fontId="23" fillId="17" borderId="3" xfId="0" applyFont="1" applyFill="1" applyBorder="1" applyAlignment="1">
      <alignment horizontal="center" vertical="center" wrapText="1"/>
    </xf>
    <xf numFmtId="0" fontId="23" fillId="17" borderId="4" xfId="0" applyFont="1" applyFill="1" applyBorder="1" applyAlignment="1">
      <alignment horizontal="center" vertical="center" wrapText="1"/>
    </xf>
    <xf numFmtId="0" fontId="7" fillId="19" borderId="2" xfId="0" applyFont="1" applyFill="1" applyBorder="1" applyAlignment="1">
      <alignment horizontal="center" vertical="center"/>
    </xf>
    <xf numFmtId="0" fontId="7" fillId="19" borderId="3" xfId="0" applyFont="1" applyFill="1" applyBorder="1" applyAlignment="1">
      <alignment horizontal="center" vertical="center"/>
    </xf>
    <xf numFmtId="0" fontId="7" fillId="19" borderId="4" xfId="0" applyFont="1" applyFill="1" applyBorder="1" applyAlignment="1">
      <alignment horizontal="center" vertical="center"/>
    </xf>
    <xf numFmtId="0" fontId="25" fillId="0" borderId="32"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30" xfId="0" applyFont="1" applyBorder="1" applyAlignment="1">
      <alignment horizontal="center" vertical="center" wrapText="1"/>
    </xf>
    <xf numFmtId="0" fontId="62" fillId="17" borderId="2" xfId="0" applyFont="1" applyFill="1" applyBorder="1" applyAlignment="1">
      <alignment horizontal="right" vertical="center" wrapText="1"/>
    </xf>
    <xf numFmtId="0" fontId="62" fillId="17" borderId="3" xfId="0" applyFont="1" applyFill="1" applyBorder="1" applyAlignment="1">
      <alignment horizontal="right" vertical="center" wrapText="1"/>
    </xf>
    <xf numFmtId="0" fontId="62" fillId="17" borderId="4" xfId="0" applyFont="1" applyFill="1" applyBorder="1" applyAlignment="1">
      <alignment horizontal="right" vertical="center" wrapText="1"/>
    </xf>
    <xf numFmtId="0" fontId="69" fillId="0" borderId="2" xfId="0" applyFont="1" applyBorder="1" applyAlignment="1">
      <alignment horizontal="justify" vertical="center" wrapText="1"/>
    </xf>
    <xf numFmtId="0" fontId="69" fillId="0" borderId="4" xfId="0" applyFont="1" applyBorder="1" applyAlignment="1">
      <alignment horizontal="justify" vertical="center" wrapText="1"/>
    </xf>
    <xf numFmtId="0" fontId="62" fillId="18" borderId="35" xfId="0" applyFont="1" applyFill="1" applyBorder="1" applyAlignment="1">
      <alignment horizontal="center" vertical="center" wrapText="1"/>
    </xf>
    <xf numFmtId="0" fontId="62" fillId="18" borderId="28" xfId="0" applyFont="1" applyFill="1" applyBorder="1" applyAlignment="1">
      <alignment horizontal="center" vertical="center" wrapText="1"/>
    </xf>
    <xf numFmtId="0" fontId="7" fillId="18" borderId="2" xfId="0" applyFont="1" applyFill="1" applyBorder="1" applyAlignment="1">
      <alignment horizontal="center" vertical="center" wrapText="1"/>
    </xf>
    <xf numFmtId="0" fontId="7" fillId="18" borderId="3"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0" xfId="0" applyFont="1" applyAlignment="1">
      <alignment horizontal="center" vertical="center" wrapText="1"/>
    </xf>
    <xf numFmtId="0" fontId="7" fillId="0" borderId="33" xfId="0" applyFont="1" applyBorder="1" applyAlignment="1">
      <alignment horizontal="center" vertical="center" wrapText="1"/>
    </xf>
    <xf numFmtId="0" fontId="64" fillId="0" borderId="0" xfId="0" applyFont="1" applyAlignment="1">
      <alignment horizontal="center" vertical="center"/>
    </xf>
    <xf numFmtId="2" fontId="23" fillId="15" borderId="1" xfId="0" applyNumberFormat="1" applyFont="1" applyFill="1" applyBorder="1" applyAlignment="1">
      <alignment horizontal="center" vertical="center"/>
    </xf>
    <xf numFmtId="0" fontId="63" fillId="15" borderId="1" xfId="0" applyFont="1" applyFill="1" applyBorder="1" applyAlignment="1">
      <alignment horizontal="center" vertical="center"/>
    </xf>
    <xf numFmtId="2" fontId="7" fillId="15" borderId="1" xfId="0" applyNumberFormat="1" applyFont="1" applyFill="1" applyBorder="1" applyAlignment="1">
      <alignment horizontal="center" vertical="center" wrapText="1"/>
    </xf>
    <xf numFmtId="0" fontId="7" fillId="15" borderId="1" xfId="0" applyFont="1" applyFill="1" applyBorder="1" applyAlignment="1">
      <alignment horizontal="center" vertical="center" wrapText="1"/>
    </xf>
  </cellXfs>
  <cellStyles count="20">
    <cellStyle name="Millares" xfId="9" builtinId="3"/>
    <cellStyle name="Millares 2" xfId="15" xr:uid="{1F366BF1-B314-4CEB-9CAF-005FA524A6A3}"/>
    <cellStyle name="Millares 3" xfId="18" xr:uid="{CEAF6B43-D917-4D82-9FA8-96F41789216D}"/>
    <cellStyle name="Moneda" xfId="2" builtinId="4"/>
    <cellStyle name="Moneda [0]" xfId="13" builtinId="7"/>
    <cellStyle name="Moneda [0] 2" xfId="1" xr:uid="{00000000-0005-0000-0000-000003000000}"/>
    <cellStyle name="Moneda [0] 3" xfId="6" xr:uid="{00000000-0005-0000-0000-000004000000}"/>
    <cellStyle name="Moneda [0] 4" xfId="7" xr:uid="{00000000-0005-0000-0000-000005000000}"/>
    <cellStyle name="Moneda [0] 5" xfId="12" xr:uid="{00000000-0005-0000-0000-000006000000}"/>
    <cellStyle name="Moneda [0] 6" xfId="16" xr:uid="{929A6E50-CEB2-4E39-91A9-689FA941456C}"/>
    <cellStyle name="Moneda [0] 7" xfId="19" xr:uid="{951F7C37-4B59-40CC-B505-E6C6E216B1B2}"/>
    <cellStyle name="Moneda 2" xfId="5" xr:uid="{00000000-0005-0000-0000-000007000000}"/>
    <cellStyle name="Normal" xfId="0" builtinId="0"/>
    <cellStyle name="Normal 11 2" xfId="10" xr:uid="{00000000-0005-0000-0000-000009000000}"/>
    <cellStyle name="Normal 2" xfId="11" xr:uid="{00000000-0005-0000-0000-00000A000000}"/>
    <cellStyle name="Normal 3" xfId="4" xr:uid="{00000000-0005-0000-0000-00000B000000}"/>
    <cellStyle name="Normal 4" xfId="14" xr:uid="{00000000-0005-0000-0000-00000C000000}"/>
    <cellStyle name="Normal 4 2" xfId="17" xr:uid="{17664A38-907F-4DF9-8D08-B8AE7959BDEE}"/>
    <cellStyle name="Normal_ANEXO4" xfId="8" xr:uid="{00000000-0005-0000-0000-00000D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2</xdr:col>
      <xdr:colOff>318655</xdr:colOff>
      <xdr:row>12</xdr:row>
      <xdr:rowOff>0</xdr:rowOff>
    </xdr:from>
    <xdr:ext cx="1524000" cy="1120046"/>
    <xdr:pic>
      <xdr:nvPicPr>
        <xdr:cNvPr id="3" name="Imagen 2">
          <a:extLst>
            <a:ext uri="{FF2B5EF4-FFF2-40B4-BE49-F238E27FC236}">
              <a16:creationId xmlns:a16="http://schemas.microsoft.com/office/drawing/2014/main" id="{DF087EBD-99A2-4712-8809-C2C3BC8741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8375" y="2090745"/>
          <a:ext cx="1524000" cy="11200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9525</xdr:colOff>
      <xdr:row>0</xdr:row>
      <xdr:rowOff>0</xdr:rowOff>
    </xdr:from>
    <xdr:ext cx="1125855" cy="964737"/>
    <xdr:pic>
      <xdr:nvPicPr>
        <xdr:cNvPr id="2" name="Imagen 1">
          <a:extLst>
            <a:ext uri="{FF2B5EF4-FFF2-40B4-BE49-F238E27FC236}">
              <a16:creationId xmlns:a16="http://schemas.microsoft.com/office/drawing/2014/main" id="{613DD4E4-0AB1-41BD-8832-912C44647779}"/>
            </a:ext>
          </a:extLst>
        </xdr:cNvPr>
        <xdr:cNvPicPr>
          <a:picLocks noChangeAspect="1"/>
        </xdr:cNvPicPr>
      </xdr:nvPicPr>
      <xdr:blipFill>
        <a:blip xmlns:r="http://schemas.openxmlformats.org/officeDocument/2006/relationships" r:embed="rId1"/>
        <a:stretch>
          <a:fillRect/>
        </a:stretch>
      </xdr:blipFill>
      <xdr:spPr>
        <a:xfrm>
          <a:off x="9525" y="0"/>
          <a:ext cx="1125855" cy="96473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5</xdr:col>
      <xdr:colOff>1009098</xdr:colOff>
      <xdr:row>9</xdr:row>
      <xdr:rowOff>4143374</xdr:rowOff>
    </xdr:from>
    <xdr:ext cx="1533939" cy="1101493"/>
    <xdr:pic>
      <xdr:nvPicPr>
        <xdr:cNvPr id="5" name="Imagen 4">
          <a:extLst>
            <a:ext uri="{FF2B5EF4-FFF2-40B4-BE49-F238E27FC236}">
              <a16:creationId xmlns:a16="http://schemas.microsoft.com/office/drawing/2014/main" id="{82BBB2FA-0ED8-405F-9D02-BB273BEEAC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51473" y="19557999"/>
          <a:ext cx="1533939" cy="11014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6</xdr:col>
      <xdr:colOff>142875</xdr:colOff>
      <xdr:row>11</xdr:row>
      <xdr:rowOff>166688</xdr:rowOff>
    </xdr:from>
    <xdr:ext cx="1521959" cy="1072421"/>
    <xdr:pic>
      <xdr:nvPicPr>
        <xdr:cNvPr id="3" name="Imagen 2">
          <a:extLst>
            <a:ext uri="{FF2B5EF4-FFF2-40B4-BE49-F238E27FC236}">
              <a16:creationId xmlns:a16="http://schemas.microsoft.com/office/drawing/2014/main" id="{5A2794EC-9A5C-425B-89CD-74C92A7211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63515" y="1629728"/>
          <a:ext cx="1521959" cy="10724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105835</xdr:rowOff>
    </xdr:from>
    <xdr:ext cx="1024467" cy="906498"/>
    <xdr:pic>
      <xdr:nvPicPr>
        <xdr:cNvPr id="2" name="Imagen 1">
          <a:extLst>
            <a:ext uri="{FF2B5EF4-FFF2-40B4-BE49-F238E27FC236}">
              <a16:creationId xmlns:a16="http://schemas.microsoft.com/office/drawing/2014/main" id="{9B7A11F0-95D6-4D8A-8219-CE923510F62C}"/>
            </a:ext>
          </a:extLst>
        </xdr:cNvPr>
        <xdr:cNvPicPr>
          <a:picLocks noChangeAspect="1"/>
        </xdr:cNvPicPr>
      </xdr:nvPicPr>
      <xdr:blipFill>
        <a:blip xmlns:r="http://schemas.openxmlformats.org/officeDocument/2006/relationships" r:embed="rId1"/>
        <a:stretch>
          <a:fillRect/>
        </a:stretch>
      </xdr:blipFill>
      <xdr:spPr>
        <a:xfrm>
          <a:off x="0" y="105835"/>
          <a:ext cx="1024467" cy="906498"/>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209550</xdr:colOff>
      <xdr:row>1</xdr:row>
      <xdr:rowOff>5443</xdr:rowOff>
    </xdr:from>
    <xdr:ext cx="813708" cy="701946"/>
    <xdr:pic>
      <xdr:nvPicPr>
        <xdr:cNvPr id="2" name="Imagen 1">
          <a:extLst>
            <a:ext uri="{FF2B5EF4-FFF2-40B4-BE49-F238E27FC236}">
              <a16:creationId xmlns:a16="http://schemas.microsoft.com/office/drawing/2014/main" id="{1E8E6173-245B-48D6-BC8D-5889F6AD28F3}"/>
            </a:ext>
          </a:extLst>
        </xdr:cNvPr>
        <xdr:cNvPicPr>
          <a:picLocks noChangeAspect="1"/>
        </xdr:cNvPicPr>
      </xdr:nvPicPr>
      <xdr:blipFill>
        <a:blip xmlns:r="http://schemas.openxmlformats.org/officeDocument/2006/relationships" r:embed="rId1"/>
        <a:stretch>
          <a:fillRect/>
        </a:stretch>
      </xdr:blipFill>
      <xdr:spPr>
        <a:xfrm>
          <a:off x="1298121" y="190500"/>
          <a:ext cx="813708" cy="701946"/>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1191491</xdr:colOff>
      <xdr:row>1</xdr:row>
      <xdr:rowOff>58627</xdr:rowOff>
    </xdr:from>
    <xdr:ext cx="1122210" cy="980464"/>
    <xdr:pic>
      <xdr:nvPicPr>
        <xdr:cNvPr id="2" name="Imagen 1">
          <a:extLst>
            <a:ext uri="{FF2B5EF4-FFF2-40B4-BE49-F238E27FC236}">
              <a16:creationId xmlns:a16="http://schemas.microsoft.com/office/drawing/2014/main" id="{B42FFDB8-A073-4396-B0DA-1A7DD79E98D3}"/>
            </a:ext>
          </a:extLst>
        </xdr:cNvPr>
        <xdr:cNvPicPr>
          <a:picLocks noChangeAspect="1"/>
        </xdr:cNvPicPr>
      </xdr:nvPicPr>
      <xdr:blipFill>
        <a:blip xmlns:r="http://schemas.openxmlformats.org/officeDocument/2006/relationships" r:embed="rId1"/>
        <a:stretch>
          <a:fillRect/>
        </a:stretch>
      </xdr:blipFill>
      <xdr:spPr>
        <a:xfrm>
          <a:off x="1191491" y="252591"/>
          <a:ext cx="1122210" cy="980464"/>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3</xdr:col>
      <xdr:colOff>0</xdr:colOff>
      <xdr:row>122</xdr:row>
      <xdr:rowOff>0</xdr:rowOff>
    </xdr:from>
    <xdr:ext cx="304800" cy="1699130"/>
    <xdr:sp macro="" textlink="">
      <xdr:nvSpPr>
        <xdr:cNvPr id="2" name="AutoShape 2" descr="Alambre Dulce Colores Para Manualidades De 1mm Por 10 Metros | Mercado Libre">
          <a:extLst>
            <a:ext uri="{FF2B5EF4-FFF2-40B4-BE49-F238E27FC236}">
              <a16:creationId xmlns:a16="http://schemas.microsoft.com/office/drawing/2014/main" id="{46B76B86-9F05-4965-B926-B779A7B02EB5}"/>
            </a:ext>
          </a:extLst>
        </xdr:cNvPr>
        <xdr:cNvSpPr>
          <a:spLocks noChangeAspect="1" noChangeArrowheads="1"/>
        </xdr:cNvSpPr>
      </xdr:nvSpPr>
      <xdr:spPr bwMode="auto">
        <a:xfrm>
          <a:off x="2354580" y="3291840"/>
          <a:ext cx="304800" cy="16991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7156348"/>
    <xdr:sp macro="" textlink="">
      <xdr:nvSpPr>
        <xdr:cNvPr id="3" name="AutoShape 3" descr="Como hacer unos adorables títeres de animales con fieltro | Todo  Manualidades">
          <a:extLst>
            <a:ext uri="{FF2B5EF4-FFF2-40B4-BE49-F238E27FC236}">
              <a16:creationId xmlns:a16="http://schemas.microsoft.com/office/drawing/2014/main" id="{62507CD3-3774-4518-8344-ADC6C43D187E}"/>
            </a:ext>
            <a:ext uri="{147F2762-F138-4A5C-976F-8EAC2B608ADB}">
              <a16:predDERef xmlns:a16="http://schemas.microsoft.com/office/drawing/2014/main" pred="{0800F6B7-E33F-47DB-B30E-DB02C58B56A2}"/>
            </a:ext>
          </a:extLst>
        </xdr:cNvPr>
        <xdr:cNvSpPr>
          <a:spLocks noChangeAspect="1" noChangeArrowheads="1"/>
        </xdr:cNvSpPr>
      </xdr:nvSpPr>
      <xdr:spPr bwMode="auto">
        <a:xfrm>
          <a:off x="2354580" y="3291840"/>
          <a:ext cx="304800" cy="71563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5488360"/>
    <xdr:sp macro="" textlink="">
      <xdr:nvSpPr>
        <xdr:cNvPr id="4" name="AutoShape 6" descr="Colchoneta Tapete Plegable Para Camping Gimnasio Ejercicios ">
          <a:extLst>
            <a:ext uri="{FF2B5EF4-FFF2-40B4-BE49-F238E27FC236}">
              <a16:creationId xmlns:a16="http://schemas.microsoft.com/office/drawing/2014/main" id="{98E8BF6F-F25A-4143-A4DB-0A65917156F0}"/>
            </a:ext>
            <a:ext uri="{147F2762-F138-4A5C-976F-8EAC2B608ADB}">
              <a16:predDERef xmlns:a16="http://schemas.microsoft.com/office/drawing/2014/main" pred="{59F4BC4E-CC04-4E30-9392-F97678AB05F2}"/>
            </a:ext>
          </a:extLst>
        </xdr:cNvPr>
        <xdr:cNvSpPr>
          <a:spLocks noChangeAspect="1" noChangeArrowheads="1"/>
        </xdr:cNvSpPr>
      </xdr:nvSpPr>
      <xdr:spPr bwMode="auto">
        <a:xfrm>
          <a:off x="2354580" y="3291840"/>
          <a:ext cx="304800" cy="548836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6403854"/>
    <xdr:sp macro="" textlink="">
      <xdr:nvSpPr>
        <xdr:cNvPr id="5" name="AutoShape 7" descr="1. GIMNASIO LUDOTECA - CUBO EN ESPUMA GRANDE">
          <a:extLst>
            <a:ext uri="{FF2B5EF4-FFF2-40B4-BE49-F238E27FC236}">
              <a16:creationId xmlns:a16="http://schemas.microsoft.com/office/drawing/2014/main" id="{76F25A08-036A-49C6-8B5A-76A630C0C88D}"/>
            </a:ext>
            <a:ext uri="{147F2762-F138-4A5C-976F-8EAC2B608ADB}">
              <a16:predDERef xmlns:a16="http://schemas.microsoft.com/office/drawing/2014/main" pred="{6CB49146-E893-4A15-84AB-24B8F18AFD04}"/>
            </a:ext>
          </a:extLst>
        </xdr:cNvPr>
        <xdr:cNvSpPr>
          <a:spLocks noChangeAspect="1" noChangeArrowheads="1"/>
        </xdr:cNvSpPr>
      </xdr:nvSpPr>
      <xdr:spPr bwMode="auto">
        <a:xfrm>
          <a:off x="2354580" y="3291840"/>
          <a:ext cx="304800" cy="64038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1862274"/>
    <xdr:sp macro="" textlink="">
      <xdr:nvSpPr>
        <xdr:cNvPr id="6" name="AutoShape 9" descr="Lamina Magnetica Infantil Para Aprender Letras En Preescolar">
          <a:extLst>
            <a:ext uri="{FF2B5EF4-FFF2-40B4-BE49-F238E27FC236}">
              <a16:creationId xmlns:a16="http://schemas.microsoft.com/office/drawing/2014/main" id="{7AE539F0-BD49-4420-9FD4-19F5567DA1AA}"/>
            </a:ext>
            <a:ext uri="{147F2762-F138-4A5C-976F-8EAC2B608ADB}">
              <a16:predDERef xmlns:a16="http://schemas.microsoft.com/office/drawing/2014/main" pred="{DC4C803C-EE55-413C-92CB-C001A0D4CFA3}"/>
            </a:ext>
          </a:extLst>
        </xdr:cNvPr>
        <xdr:cNvSpPr>
          <a:spLocks noChangeAspect="1" noChangeArrowheads="1"/>
        </xdr:cNvSpPr>
      </xdr:nvSpPr>
      <xdr:spPr bwMode="auto">
        <a:xfrm>
          <a:off x="2354580" y="3291840"/>
          <a:ext cx="304800" cy="18622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1862274"/>
    <xdr:sp macro="" textlink="">
      <xdr:nvSpPr>
        <xdr:cNvPr id="7" name="AutoShape 10" descr="Imagen 1 de 4 de Pelota Giratoria De Animales Luces Y Sonidos Para Bebé">
          <a:extLst>
            <a:ext uri="{FF2B5EF4-FFF2-40B4-BE49-F238E27FC236}">
              <a16:creationId xmlns:a16="http://schemas.microsoft.com/office/drawing/2014/main" id="{165BEA42-D93C-474E-A640-E7D989C6A066}"/>
            </a:ext>
            <a:ext uri="{147F2762-F138-4A5C-976F-8EAC2B608ADB}">
              <a16:predDERef xmlns:a16="http://schemas.microsoft.com/office/drawing/2014/main" pred="{32639968-FAFC-47EE-AECB-217D6CED33FC}"/>
            </a:ext>
          </a:extLst>
        </xdr:cNvPr>
        <xdr:cNvSpPr>
          <a:spLocks noChangeAspect="1" noChangeArrowheads="1"/>
        </xdr:cNvSpPr>
      </xdr:nvSpPr>
      <xdr:spPr bwMode="auto">
        <a:xfrm>
          <a:off x="2354580" y="3291840"/>
          <a:ext cx="304800" cy="18622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1693687"/>
    <xdr:sp macro="" textlink="">
      <xdr:nvSpPr>
        <xdr:cNvPr id="8" name="AutoShape 2" descr="Imagen 1 de 2 de Juego X 3 Embudos En Plástico Tamaños Surtidos">
          <a:extLst>
            <a:ext uri="{FF2B5EF4-FFF2-40B4-BE49-F238E27FC236}">
              <a16:creationId xmlns:a16="http://schemas.microsoft.com/office/drawing/2014/main" id="{B777AEA4-05F4-46EF-9029-F76630B7C8C7}"/>
            </a:ext>
            <a:ext uri="{147F2762-F138-4A5C-976F-8EAC2B608ADB}">
              <a16:predDERef xmlns:a16="http://schemas.microsoft.com/office/drawing/2014/main" pred="{CB512FFF-7D90-4499-BED4-DB1C80CB3307}"/>
            </a:ext>
          </a:extLst>
        </xdr:cNvPr>
        <xdr:cNvSpPr>
          <a:spLocks noChangeAspect="1" noChangeArrowheads="1"/>
        </xdr:cNvSpPr>
      </xdr:nvSpPr>
      <xdr:spPr bwMode="auto">
        <a:xfrm>
          <a:off x="2354580" y="3291840"/>
          <a:ext cx="304800" cy="169368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1693687"/>
    <xdr:sp macro="" textlink="">
      <xdr:nvSpPr>
        <xdr:cNvPr id="9" name="AutoShape 3" descr="Imagen 1 de 2 de Juego De Embudos Plásticos X 3 Unidades">
          <a:extLst>
            <a:ext uri="{FF2B5EF4-FFF2-40B4-BE49-F238E27FC236}">
              <a16:creationId xmlns:a16="http://schemas.microsoft.com/office/drawing/2014/main" id="{B8B032A0-75E2-4D1A-9D05-D1A263C55B9B}"/>
            </a:ext>
            <a:ext uri="{147F2762-F138-4A5C-976F-8EAC2B608ADB}">
              <a16:predDERef xmlns:a16="http://schemas.microsoft.com/office/drawing/2014/main" pred="{78EC319E-55A0-4727-AA48-0D8531588DD9}"/>
            </a:ext>
          </a:extLst>
        </xdr:cNvPr>
        <xdr:cNvSpPr>
          <a:spLocks noChangeAspect="1" noChangeArrowheads="1"/>
        </xdr:cNvSpPr>
      </xdr:nvSpPr>
      <xdr:spPr bwMode="auto">
        <a:xfrm>
          <a:off x="2354580" y="3291840"/>
          <a:ext cx="304800" cy="169368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1079284"/>
    <xdr:sp macro="" textlink="">
      <xdr:nvSpPr>
        <xdr:cNvPr id="10" name="AutoShape 4" descr="Imagen 1 de 2 de Juego De Embudos Plásticos X 3 Unidades">
          <a:extLst>
            <a:ext uri="{FF2B5EF4-FFF2-40B4-BE49-F238E27FC236}">
              <a16:creationId xmlns:a16="http://schemas.microsoft.com/office/drawing/2014/main" id="{C0C0F1CE-483B-4ADB-A241-FE56648088FD}"/>
            </a:ext>
            <a:ext uri="{147F2762-F138-4A5C-976F-8EAC2B608ADB}">
              <a16:predDERef xmlns:a16="http://schemas.microsoft.com/office/drawing/2014/main" pred="{D9CB963E-D624-4338-BDA7-613E601F9EFF}"/>
            </a:ext>
          </a:extLst>
        </xdr:cNvPr>
        <xdr:cNvSpPr>
          <a:spLocks noChangeAspect="1" noChangeArrowheads="1"/>
        </xdr:cNvSpPr>
      </xdr:nvSpPr>
      <xdr:spPr bwMode="auto">
        <a:xfrm>
          <a:off x="2354580" y="3291840"/>
          <a:ext cx="304800" cy="10792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1693687"/>
    <xdr:sp macro="" textlink="">
      <xdr:nvSpPr>
        <xdr:cNvPr id="11" name="AutoShape 5" descr="Imagen 1 de 2 de Brocha Jgo. 3 Pzs 1  1.1/2  Y 2  Discover 60904">
          <a:extLst>
            <a:ext uri="{FF2B5EF4-FFF2-40B4-BE49-F238E27FC236}">
              <a16:creationId xmlns:a16="http://schemas.microsoft.com/office/drawing/2014/main" id="{2D39266A-21CE-451B-A6DA-9F89F860AB17}"/>
            </a:ext>
            <a:ext uri="{147F2762-F138-4A5C-976F-8EAC2B608ADB}">
              <a16:predDERef xmlns:a16="http://schemas.microsoft.com/office/drawing/2014/main" pred="{CB63BA39-69D8-4EEE-B383-6C5282854B95}"/>
            </a:ext>
          </a:extLst>
        </xdr:cNvPr>
        <xdr:cNvSpPr>
          <a:spLocks noChangeAspect="1" noChangeArrowheads="1"/>
        </xdr:cNvSpPr>
      </xdr:nvSpPr>
      <xdr:spPr bwMode="auto">
        <a:xfrm>
          <a:off x="2354580" y="3291840"/>
          <a:ext cx="304800" cy="169368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1699130"/>
    <xdr:sp macro="" textlink="">
      <xdr:nvSpPr>
        <xdr:cNvPr id="12" name="AutoShape 6" descr="Imagen 1 de 2 de Brocha Jgo. 3 Pzs 1  1.1/2  Y 2  Discover 60904">
          <a:extLst>
            <a:ext uri="{FF2B5EF4-FFF2-40B4-BE49-F238E27FC236}">
              <a16:creationId xmlns:a16="http://schemas.microsoft.com/office/drawing/2014/main" id="{F1EFE486-D360-4327-A5A7-C994E183EF9B}"/>
            </a:ext>
            <a:ext uri="{147F2762-F138-4A5C-976F-8EAC2B608ADB}">
              <a16:predDERef xmlns:a16="http://schemas.microsoft.com/office/drawing/2014/main" pred="{A265B1C7-B564-494E-A566-506388B6F084}"/>
            </a:ext>
          </a:extLst>
        </xdr:cNvPr>
        <xdr:cNvSpPr>
          <a:spLocks noChangeAspect="1" noChangeArrowheads="1"/>
        </xdr:cNvSpPr>
      </xdr:nvSpPr>
      <xdr:spPr bwMode="auto">
        <a:xfrm>
          <a:off x="2354580" y="3291840"/>
          <a:ext cx="304800" cy="16991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3066876"/>
    <xdr:sp macro="" textlink="">
      <xdr:nvSpPr>
        <xdr:cNvPr id="13" name="AutoShape 7" descr="Imagen 1 de 7 de Kit De Experimentos Científicos Para Niños">
          <a:extLst>
            <a:ext uri="{FF2B5EF4-FFF2-40B4-BE49-F238E27FC236}">
              <a16:creationId xmlns:a16="http://schemas.microsoft.com/office/drawing/2014/main" id="{176E8D09-CC48-47CD-B31E-5E6F37BF0627}"/>
            </a:ext>
            <a:ext uri="{147F2762-F138-4A5C-976F-8EAC2B608ADB}">
              <a16:predDERef xmlns:a16="http://schemas.microsoft.com/office/drawing/2014/main" pred="{44DD6021-EF01-418D-8221-EC2F4317CA25}"/>
            </a:ext>
          </a:extLst>
        </xdr:cNvPr>
        <xdr:cNvSpPr>
          <a:spLocks noChangeAspect="1" noChangeArrowheads="1"/>
        </xdr:cNvSpPr>
      </xdr:nvSpPr>
      <xdr:spPr bwMode="auto">
        <a:xfrm>
          <a:off x="2354580" y="3291840"/>
          <a:ext cx="304800" cy="30668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7042937"/>
    <xdr:sp macro="" textlink="">
      <xdr:nvSpPr>
        <xdr:cNvPr id="14" name="AutoShape 1" descr="Imagen 1 de 3 de Juguete Set Casco Bombero Niños Herramienta Disfraz Juegorol">
          <a:extLst>
            <a:ext uri="{FF2B5EF4-FFF2-40B4-BE49-F238E27FC236}">
              <a16:creationId xmlns:a16="http://schemas.microsoft.com/office/drawing/2014/main" id="{4AFF62AE-5CBF-4AFF-BB11-6BF6332A9398}"/>
            </a:ext>
            <a:ext uri="{147F2762-F138-4A5C-976F-8EAC2B608ADB}">
              <a16:predDERef xmlns:a16="http://schemas.microsoft.com/office/drawing/2014/main" pred="{80954981-72E3-4F8D-B8DA-C19E703FBB2B}"/>
            </a:ext>
          </a:extLst>
        </xdr:cNvPr>
        <xdr:cNvSpPr>
          <a:spLocks noChangeAspect="1" noChangeArrowheads="1"/>
        </xdr:cNvSpPr>
      </xdr:nvSpPr>
      <xdr:spPr bwMode="auto">
        <a:xfrm>
          <a:off x="2354580" y="3291840"/>
          <a:ext cx="304800" cy="704293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xdr:row>
      <xdr:rowOff>0</xdr:rowOff>
    </xdr:from>
    <xdr:ext cx="304800" cy="16767294"/>
    <xdr:sp macro="" textlink="">
      <xdr:nvSpPr>
        <xdr:cNvPr id="15" name="AutoShape 2" descr="Alambre Dulce Colores Para Manualidades De 1mm Por 10 Metros | Mercado Libre">
          <a:extLst>
            <a:ext uri="{FF2B5EF4-FFF2-40B4-BE49-F238E27FC236}">
              <a16:creationId xmlns:a16="http://schemas.microsoft.com/office/drawing/2014/main" id="{53328949-2847-4B0F-9A3B-45D6F627C964}"/>
            </a:ext>
            <a:ext uri="{147F2762-F138-4A5C-976F-8EAC2B608ADB}">
              <a16:predDERef xmlns:a16="http://schemas.microsoft.com/office/drawing/2014/main" pred="{3AC1ED19-249E-468B-BCEA-1EE49A61FE68}"/>
            </a:ext>
          </a:extLst>
        </xdr:cNvPr>
        <xdr:cNvSpPr>
          <a:spLocks noChangeAspect="1" noChangeArrowheads="1"/>
        </xdr:cNvSpPr>
      </xdr:nvSpPr>
      <xdr:spPr bwMode="auto">
        <a:xfrm>
          <a:off x="2354580" y="3291840"/>
          <a:ext cx="304800" cy="1676729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13608</xdr:colOff>
      <xdr:row>0</xdr:row>
      <xdr:rowOff>0</xdr:rowOff>
    </xdr:from>
    <xdr:ext cx="1354528" cy="1354508"/>
    <xdr:pic>
      <xdr:nvPicPr>
        <xdr:cNvPr id="16" name="Imagen 15">
          <a:extLst>
            <a:ext uri="{FF2B5EF4-FFF2-40B4-BE49-F238E27FC236}">
              <a16:creationId xmlns:a16="http://schemas.microsoft.com/office/drawing/2014/main" id="{97B9CE63-F268-4DCB-9D17-BDB74AF69722}"/>
            </a:ext>
          </a:extLst>
        </xdr:cNvPr>
        <xdr:cNvPicPr>
          <a:picLocks noChangeAspect="1"/>
        </xdr:cNvPicPr>
      </xdr:nvPicPr>
      <xdr:blipFill>
        <a:blip xmlns:r="http://schemas.openxmlformats.org/officeDocument/2006/relationships" r:embed="rId1"/>
        <a:stretch>
          <a:fillRect/>
        </a:stretch>
      </xdr:blipFill>
      <xdr:spPr>
        <a:xfrm>
          <a:off x="13608" y="0"/>
          <a:ext cx="1354528" cy="1354508"/>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4</xdr:col>
      <xdr:colOff>142875</xdr:colOff>
      <xdr:row>11</xdr:row>
      <xdr:rowOff>19050</xdr:rowOff>
    </xdr:from>
    <xdr:ext cx="647700" cy="514350"/>
    <xdr:pic>
      <xdr:nvPicPr>
        <xdr:cNvPr id="2" name="image1.png">
          <a:extLst>
            <a:ext uri="{FF2B5EF4-FFF2-40B4-BE49-F238E27FC236}">
              <a16:creationId xmlns:a16="http://schemas.microsoft.com/office/drawing/2014/main" id="{55FFE491-05F7-4BC1-B3D8-93369EF591C7}"/>
            </a:ext>
          </a:extLst>
        </xdr:cNvPr>
        <xdr:cNvPicPr preferRelativeResize="0"/>
      </xdr:nvPicPr>
      <xdr:blipFill>
        <a:blip xmlns:r="http://schemas.openxmlformats.org/officeDocument/2006/relationships" r:embed="rId1" cstate="print"/>
        <a:stretch>
          <a:fillRect/>
        </a:stretch>
      </xdr:blipFill>
      <xdr:spPr>
        <a:xfrm>
          <a:off x="4105275" y="2030730"/>
          <a:ext cx="647700" cy="514350"/>
        </a:xfrm>
        <a:prstGeom prst="rect">
          <a:avLst/>
        </a:prstGeom>
        <a:noFill/>
      </xdr:spPr>
    </xdr:pic>
    <xdr:clientData fLocksWithSheet="0"/>
  </xdr:oneCellAnchor>
  <xdr:oneCellAnchor>
    <xdr:from>
      <xdr:col>6</xdr:col>
      <xdr:colOff>9525</xdr:colOff>
      <xdr:row>11</xdr:row>
      <xdr:rowOff>85725</xdr:rowOff>
    </xdr:from>
    <xdr:ext cx="4210050" cy="400050"/>
    <xdr:pic>
      <xdr:nvPicPr>
        <xdr:cNvPr id="3" name="image2.png">
          <a:extLst>
            <a:ext uri="{FF2B5EF4-FFF2-40B4-BE49-F238E27FC236}">
              <a16:creationId xmlns:a16="http://schemas.microsoft.com/office/drawing/2014/main" id="{D870F9B3-AEAB-498B-9FAE-7DD1FA80698D}"/>
            </a:ext>
          </a:extLst>
        </xdr:cNvPr>
        <xdr:cNvPicPr preferRelativeResize="0"/>
      </xdr:nvPicPr>
      <xdr:blipFill>
        <a:blip xmlns:r="http://schemas.openxmlformats.org/officeDocument/2006/relationships" r:embed="rId2" cstate="print"/>
        <a:stretch>
          <a:fillRect/>
        </a:stretch>
      </xdr:blipFill>
      <xdr:spPr>
        <a:xfrm>
          <a:off x="5953125" y="2097405"/>
          <a:ext cx="4210050" cy="400050"/>
        </a:xfrm>
        <a:prstGeom prst="rect">
          <a:avLst/>
        </a:prstGeom>
        <a:noFill/>
      </xdr:spPr>
    </xdr:pic>
    <xdr:clientData fLocksWithSheet="0"/>
  </xdr:oneCellAnchor>
  <xdr:oneCellAnchor>
    <xdr:from>
      <xdr:col>6</xdr:col>
      <xdr:colOff>9525</xdr:colOff>
      <xdr:row>14</xdr:row>
      <xdr:rowOff>19050</xdr:rowOff>
    </xdr:from>
    <xdr:ext cx="3876675" cy="400050"/>
    <xdr:pic>
      <xdr:nvPicPr>
        <xdr:cNvPr id="4" name="image3.png">
          <a:extLst>
            <a:ext uri="{FF2B5EF4-FFF2-40B4-BE49-F238E27FC236}">
              <a16:creationId xmlns:a16="http://schemas.microsoft.com/office/drawing/2014/main" id="{2189F1FA-C55B-4E1B-BE5E-5CF7887DFD51}"/>
            </a:ext>
          </a:extLst>
        </xdr:cNvPr>
        <xdr:cNvPicPr preferRelativeResize="0"/>
      </xdr:nvPicPr>
      <xdr:blipFill>
        <a:blip xmlns:r="http://schemas.openxmlformats.org/officeDocument/2006/relationships" r:embed="rId3" cstate="print"/>
        <a:stretch>
          <a:fillRect/>
        </a:stretch>
      </xdr:blipFill>
      <xdr:spPr>
        <a:xfrm>
          <a:off x="5953125" y="2579370"/>
          <a:ext cx="3876675" cy="40005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1</xdr:col>
      <xdr:colOff>334168</xdr:colOff>
      <xdr:row>1</xdr:row>
      <xdr:rowOff>14692</xdr:rowOff>
    </xdr:from>
    <xdr:ext cx="1456532" cy="1273926"/>
    <xdr:pic>
      <xdr:nvPicPr>
        <xdr:cNvPr id="2" name="Imagen 1">
          <a:extLst>
            <a:ext uri="{FF2B5EF4-FFF2-40B4-BE49-F238E27FC236}">
              <a16:creationId xmlns:a16="http://schemas.microsoft.com/office/drawing/2014/main" id="{28C7CCC6-E5C0-4514-AE58-1CA7C460995F}"/>
            </a:ext>
          </a:extLst>
        </xdr:cNvPr>
        <xdr:cNvPicPr>
          <a:picLocks noChangeAspect="1"/>
        </xdr:cNvPicPr>
      </xdr:nvPicPr>
      <xdr:blipFill>
        <a:blip xmlns:r="http://schemas.openxmlformats.org/officeDocument/2006/relationships" r:embed="rId1"/>
        <a:stretch>
          <a:fillRect/>
        </a:stretch>
      </xdr:blipFill>
      <xdr:spPr>
        <a:xfrm>
          <a:off x="1007268" y="217892"/>
          <a:ext cx="1456532" cy="1273926"/>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169333</xdr:rowOff>
    </xdr:from>
    <xdr:ext cx="1154906" cy="1024033"/>
    <xdr:pic>
      <xdr:nvPicPr>
        <xdr:cNvPr id="2" name="Imagen 1">
          <a:extLst>
            <a:ext uri="{FF2B5EF4-FFF2-40B4-BE49-F238E27FC236}">
              <a16:creationId xmlns:a16="http://schemas.microsoft.com/office/drawing/2014/main" id="{095C7955-E6B7-4AE4-B957-C5ABE2257799}"/>
            </a:ext>
          </a:extLst>
        </xdr:cNvPr>
        <xdr:cNvPicPr>
          <a:picLocks noChangeAspect="1"/>
        </xdr:cNvPicPr>
      </xdr:nvPicPr>
      <xdr:blipFill>
        <a:blip xmlns:r="http://schemas.openxmlformats.org/officeDocument/2006/relationships" r:embed="rId1"/>
        <a:stretch>
          <a:fillRect/>
        </a:stretch>
      </xdr:blipFill>
      <xdr:spPr>
        <a:xfrm>
          <a:off x="0" y="169333"/>
          <a:ext cx="1154906" cy="1024033"/>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821531</xdr:colOff>
      <xdr:row>2</xdr:row>
      <xdr:rowOff>83344</xdr:rowOff>
    </xdr:from>
    <xdr:ext cx="1154906" cy="968689"/>
    <xdr:pic>
      <xdr:nvPicPr>
        <xdr:cNvPr id="2" name="Imagen 1">
          <a:extLst>
            <a:ext uri="{FF2B5EF4-FFF2-40B4-BE49-F238E27FC236}">
              <a16:creationId xmlns:a16="http://schemas.microsoft.com/office/drawing/2014/main" id="{1843966A-7D3D-4BB6-A23E-42F008244450}"/>
            </a:ext>
          </a:extLst>
        </xdr:cNvPr>
        <xdr:cNvPicPr>
          <a:picLocks noChangeAspect="1"/>
        </xdr:cNvPicPr>
      </xdr:nvPicPr>
      <xdr:blipFill>
        <a:blip xmlns:r="http://schemas.openxmlformats.org/officeDocument/2006/relationships" r:embed="rId1"/>
        <a:stretch>
          <a:fillRect/>
        </a:stretch>
      </xdr:blipFill>
      <xdr:spPr>
        <a:xfrm>
          <a:off x="1568291" y="449104"/>
          <a:ext cx="1154906" cy="96868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erver01\CONCURSOS%20DE%20MERITOS\Licitaciones\LOTERIA%20DE%20BOGOTA\CONTRATACION%20DIRECTA%202007\CALIFICACION\CALIFICACION%20FINAL%20LOTER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er01/CONCURSOS%20DE%20MERITOS/Licitaciones/LOTERIA%20DE%20BOGOTA/CONTRATACION%20DIRECTA%202007/CALIFICACION/CALIFICACION%20FINAL%20LOTER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er01/clientes/Documents%20and%20Settings/glijer/Configuraci&#243;n%20local/Archivos%20temporales%20de%20Internet/OLK21DE/CUADRO%20RESUMEN%20-%20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Server01\DOCUMENTOS%20TECNICO%20-%20COMERCIAL\CONTRATACION%20ASEGURADORAS\ENTIDADES%20ESTATALES\METROVIVIENDA\PROCESO%20SEGUROS%202010\CUADRO%20RESUMEN%20-%202010%20METROVIVIENDA%20QB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lej\Downloads\FORMATO%20EVALUACIO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user\Downloads\ALCALDIA%20LOCAL%20DE%20MARTIRES\2025\SALUD\PROCESO%20LP%20SALUD%20PARA%20COMITE\EVALUACIONES\EVALUACI&#211;N%20ECONOMICA%20TRM%20SALU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RIDICA"/>
      <sheetName val="FINANCIERA"/>
      <sheetName val="1 PARTICIPANTES"/>
      <sheetName val="2 CRITERIOS"/>
      <sheetName val="3 TRDM AMP OB"/>
      <sheetName val="4 TRDM AMP AD"/>
      <sheetName val="5 TRDM CLA OB"/>
      <sheetName val="6 TRDM CLA AD"/>
      <sheetName val="7 TRDM VLR1"/>
      <sheetName val="8 AU AMP OB"/>
      <sheetName val="9 AU AMP AD"/>
      <sheetName val="10 AU CLA OB"/>
      <sheetName val="11 AU CLA AD"/>
      <sheetName val="12 AU VLR"/>
      <sheetName val="13 SO AMP OB"/>
      <sheetName val="14 SO VLR"/>
      <sheetName val="15 TV AMP OB"/>
      <sheetName val="16 TV CLA OB"/>
      <sheetName val="17 TV CLA AD"/>
      <sheetName val="18 TV VLR"/>
      <sheetName val="19 MN AMP OB"/>
      <sheetName val="20 MN CLA OB"/>
      <sheetName val="21 MN CLA AD"/>
      <sheetName val="22 MN VLR"/>
      <sheetName val="23 RCE AMP OB"/>
      <sheetName val="24 RCE AMP AD"/>
      <sheetName val="25 RCE CLA OB"/>
      <sheetName val="26 RCE CLA AD"/>
      <sheetName val="27 RCE VLR"/>
      <sheetName val="28 RCSP AMP OB"/>
      <sheetName val="29 RCSP AMP AD"/>
      <sheetName val="30 RCSP CLA OB"/>
      <sheetName val="31 RCSP CLA AD"/>
      <sheetName val="32 RCSP VLR"/>
      <sheetName val="33 VGD AMP OB"/>
      <sheetName val="34 VGD AMP AD"/>
      <sheetName val="35 VGD CLA OB"/>
      <sheetName val="37 VGD VLR"/>
      <sheetName val="38 IND AMP OB"/>
      <sheetName val="39 IND AMP AD"/>
      <sheetName val="40 IND CLA OB"/>
      <sheetName val="41 IND CLA AD"/>
      <sheetName val="41 IND VLR"/>
      <sheetName val="42  VGE  AMP OB"/>
      <sheetName val="43 VGE AMP AD"/>
      <sheetName val="44  VGE CLA OB"/>
      <sheetName val="46 VGE VLR"/>
      <sheetName val="47 SIN"/>
      <sheetName val="48 RESUMEN GENERAL"/>
      <sheetName val="49 MAYORES PUNTAJES"/>
      <sheetName val="1_PARTICIPANTES"/>
      <sheetName val="2_CRITERIOS"/>
      <sheetName val="3_TRDM_AMP_OB"/>
      <sheetName val="4_TRDM_AMP_AD"/>
      <sheetName val="5_TRDM_CLA_OB"/>
      <sheetName val="6_TRDM_CLA_AD"/>
      <sheetName val="7_TRDM_VLR1"/>
      <sheetName val="8_AU_AMP_OB"/>
      <sheetName val="9_AU_AMP_AD"/>
      <sheetName val="10_AU_CLA_OB"/>
      <sheetName val="11_AU_CLA_AD"/>
      <sheetName val="12_AU_VLR"/>
      <sheetName val="13_SO_AMP_OB"/>
      <sheetName val="14_SO_VLR"/>
      <sheetName val="15_TV_AMP_OB"/>
      <sheetName val="16_TV_CLA_OB"/>
      <sheetName val="17_TV_CLA_AD"/>
      <sheetName val="18_TV_VLR"/>
      <sheetName val="19_MN_AMP_OB"/>
      <sheetName val="20_MN_CLA_OB"/>
      <sheetName val="21_MN_CLA_AD"/>
      <sheetName val="22_MN_VLR"/>
      <sheetName val="23_RCE_AMP_OB"/>
      <sheetName val="24_RCE_AMP_AD"/>
      <sheetName val="25_RCE_CLA_OB"/>
      <sheetName val="26_RCE_CLA_AD"/>
      <sheetName val="27_RCE_VLR"/>
      <sheetName val="28_RCSP_AMP_OB"/>
      <sheetName val="29_RCSP_AMP_AD"/>
      <sheetName val="30_RCSP_CLA_OB"/>
      <sheetName val="31_RCSP_CLA_AD"/>
      <sheetName val="32_RCSP_VLR"/>
      <sheetName val="33_VGD_AMP_OB"/>
      <sheetName val="34_VGD_AMP_AD"/>
      <sheetName val="35_VGD_CLA_OB"/>
      <sheetName val="37_VGD_VLR"/>
      <sheetName val="38_IND_AMP_OB"/>
      <sheetName val="39_IND_AMP_AD"/>
      <sheetName val="40_IND_CLA_OB"/>
      <sheetName val="41_IND_CLA_AD"/>
      <sheetName val="41_IND_VLR"/>
      <sheetName val="42__VGE__AMP_OB"/>
      <sheetName val="43_VGE_AMP_AD"/>
      <sheetName val="44__VGE_CLA_OB"/>
      <sheetName val="46_VGE_VLR"/>
      <sheetName val="47_SIN"/>
      <sheetName val="48_RESUMEN_GENERAL"/>
      <sheetName val="49_MAYORES_PUNTAJES"/>
      <sheetName val="1_PARTICIPANTES1"/>
      <sheetName val="2_CRITERIOS1"/>
      <sheetName val="3_TRDM_AMP_OB1"/>
      <sheetName val="4_TRDM_AMP_AD1"/>
      <sheetName val="5_TRDM_CLA_OB1"/>
      <sheetName val="6_TRDM_CLA_AD1"/>
      <sheetName val="7_TRDM_VLR11"/>
      <sheetName val="8_AU_AMP_OB1"/>
      <sheetName val="9_AU_AMP_AD1"/>
      <sheetName val="10_AU_CLA_OB1"/>
      <sheetName val="11_AU_CLA_AD1"/>
      <sheetName val="12_AU_VLR1"/>
      <sheetName val="13_SO_AMP_OB1"/>
      <sheetName val="14_SO_VLR1"/>
      <sheetName val="15_TV_AMP_OB1"/>
      <sheetName val="16_TV_CLA_OB1"/>
      <sheetName val="17_TV_CLA_AD1"/>
      <sheetName val="18_TV_VLR1"/>
      <sheetName val="19_MN_AMP_OB1"/>
      <sheetName val="20_MN_CLA_OB1"/>
      <sheetName val="21_MN_CLA_AD1"/>
      <sheetName val="22_MN_VLR1"/>
      <sheetName val="23_RCE_AMP_OB1"/>
      <sheetName val="24_RCE_AMP_AD1"/>
      <sheetName val="25_RCE_CLA_OB1"/>
      <sheetName val="26_RCE_CLA_AD1"/>
      <sheetName val="27_RCE_VLR1"/>
      <sheetName val="28_RCSP_AMP_OB1"/>
      <sheetName val="29_RCSP_AMP_AD1"/>
      <sheetName val="30_RCSP_CLA_OB1"/>
      <sheetName val="31_RCSP_CLA_AD1"/>
      <sheetName val="32_RCSP_VLR1"/>
      <sheetName val="33_VGD_AMP_OB1"/>
      <sheetName val="34_VGD_AMP_AD1"/>
      <sheetName val="35_VGD_CLA_OB1"/>
      <sheetName val="37_VGD_VLR1"/>
      <sheetName val="38_IND_AMP_OB1"/>
      <sheetName val="39_IND_AMP_AD1"/>
      <sheetName val="40_IND_CLA_OB1"/>
      <sheetName val="41_IND_CLA_AD1"/>
      <sheetName val="41_IND_VLR1"/>
      <sheetName val="42__VGE__AMP_OB1"/>
      <sheetName val="43_VGE_AMP_AD1"/>
      <sheetName val="44__VGE_CLA_OB1"/>
      <sheetName val="46_VGE_VLR1"/>
      <sheetName val="47_SIN1"/>
      <sheetName val="48_RESUMEN_GENERAL1"/>
      <sheetName val="49_MAYORES_PUNTAJES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RIDICA"/>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RESUMEN"/>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uperado_Hoja1"/>
      <sheetName val="CUADRO PRESENTACION"/>
      <sheetName val="RIESGOS"/>
      <sheetName val="COBERTURAS"/>
      <sheetName val="CUADRO RESUMEN"/>
      <sheetName val="Info"/>
      <sheetName val="P Y G FINANCIERO"/>
      <sheetName val="Rea"/>
      <sheetName val="P&amp;G"/>
      <sheetName val="% Pérdida"/>
      <sheetName val="CUADRO_PRESENTACION"/>
      <sheetName val="CUADRO_RESUMEN"/>
      <sheetName val="P_Y_G_FINANCIERO"/>
      <sheetName val="%_Pérdida"/>
      <sheetName val="CUADRO_PRESENTACION1"/>
      <sheetName val="CUADRO_RESUMEN1"/>
      <sheetName val="P_Y_G_FINANCIERO1"/>
      <sheetName val="%_Pérdid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ERTAS PRESENTADAS"/>
      <sheetName val="Personal minimo requerido"/>
      <sheetName val="Prácticas ambientales."/>
      <sheetName val="ESPECIFICACIONES TECNICAS"/>
      <sheetName val="COND ADIC. TECNICOS"/>
      <sheetName val="APOYO INDUSTRIA NAL"/>
      <sheetName val="DISCAPACIDAD"/>
      <sheetName val="EMPRENDIMIENTO"/>
      <sheetName val="PROPUESTAECONOMICA"/>
      <sheetName val="V EXP"/>
      <sheetName val=" EVALUACIÓN CONSOLIDADA"/>
    </sheetNames>
    <sheetDataSet>
      <sheetData sheetId="0">
        <row r="3">
          <cell r="B3" t="str">
            <v>FONDO DE DESARROLLO LOCAL DE LOS MÁRTIRES</v>
          </cell>
          <cell r="C3"/>
          <cell r="D3"/>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MEDIA ARIMETICA ALTA "/>
      <sheetName val="MEDIA GEOMETRICA CON PRESUPUEST"/>
    </sheetNames>
    <sheetDataSet>
      <sheetData sheetId="0">
        <row r="4">
          <cell r="E4">
            <v>445709400</v>
          </cell>
        </row>
        <row r="7">
          <cell r="C7" t="str">
            <v>ASOCIACION HOGARES SI A LA VIDA</v>
          </cell>
        </row>
        <row r="8">
          <cell r="C8" t="str">
            <v>Avance Organizacional Consultores BIC</v>
          </cell>
        </row>
        <row r="9">
          <cell r="C9" t="str">
            <v>STARCOP HUMANITY</v>
          </cell>
        </row>
      </sheetData>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0.bin"/><Relationship Id="rId1" Type="http://schemas.openxmlformats.org/officeDocument/2006/relationships/hyperlink" Target="http://www.superfinanciera.gov.co/"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L18"/>
  <sheetViews>
    <sheetView view="pageBreakPreview" topLeftCell="A5" zoomScale="50" zoomScaleNormal="55" zoomScaleSheetLayoutView="30" workbookViewId="0">
      <selection activeCell="C11" sqref="C11"/>
    </sheetView>
  </sheetViews>
  <sheetFormatPr baseColWidth="10" defaultColWidth="11.44140625" defaultRowHeight="15" x14ac:dyDescent="0.25"/>
  <cols>
    <col min="1" max="1" width="11.44140625" style="230"/>
    <col min="2" max="2" width="7.33203125" style="230" customWidth="1"/>
    <col min="3" max="3" width="107.109375" style="230" customWidth="1"/>
    <col min="4" max="4" width="21.44140625" style="230" customWidth="1"/>
    <col min="5" max="5" width="20.44140625" style="230" customWidth="1"/>
    <col min="6" max="6" width="24.44140625" style="230" customWidth="1"/>
    <col min="7" max="7" width="26" style="230" customWidth="1"/>
    <col min="8" max="8" width="27" style="230" customWidth="1"/>
    <col min="9" max="9" width="122.6640625" style="230" customWidth="1"/>
    <col min="10" max="16384" width="11.44140625" style="230"/>
  </cols>
  <sheetData>
    <row r="1" spans="2:9" ht="15.6" thickBot="1" x14ac:dyDescent="0.3"/>
    <row r="2" spans="2:9" ht="35.25" customHeight="1" thickBot="1" x14ac:dyDescent="0.3">
      <c r="B2" s="367" t="s">
        <v>7</v>
      </c>
      <c r="C2" s="368"/>
      <c r="D2" s="368"/>
      <c r="E2" s="368"/>
      <c r="F2" s="368"/>
      <c r="G2" s="368"/>
      <c r="H2" s="368"/>
      <c r="I2" s="369"/>
    </row>
    <row r="3" spans="2:9" ht="15.6" thickBot="1" x14ac:dyDescent="0.3"/>
    <row r="4" spans="2:9" ht="15" customHeight="1" x14ac:dyDescent="0.25">
      <c r="B4" s="372" t="s">
        <v>1</v>
      </c>
      <c r="C4" s="374" t="s">
        <v>0</v>
      </c>
      <c r="D4" s="370" t="s">
        <v>53</v>
      </c>
      <c r="E4" s="370" t="s">
        <v>54</v>
      </c>
      <c r="F4" s="370" t="s">
        <v>52</v>
      </c>
      <c r="G4" s="370" t="s">
        <v>80</v>
      </c>
      <c r="H4" s="370" t="s">
        <v>9</v>
      </c>
      <c r="I4" s="365" t="s">
        <v>10</v>
      </c>
    </row>
    <row r="5" spans="2:9" ht="15" customHeight="1" x14ac:dyDescent="0.25">
      <c r="B5" s="373"/>
      <c r="C5" s="375"/>
      <c r="D5" s="371"/>
      <c r="E5" s="371"/>
      <c r="F5" s="371"/>
      <c r="G5" s="371"/>
      <c r="H5" s="371"/>
      <c r="I5" s="366"/>
    </row>
    <row r="6" spans="2:9" ht="65.25" customHeight="1" x14ac:dyDescent="0.25">
      <c r="B6" s="373"/>
      <c r="C6" s="375"/>
      <c r="D6" s="371"/>
      <c r="E6" s="371"/>
      <c r="F6" s="371"/>
      <c r="G6" s="371"/>
      <c r="H6" s="371"/>
      <c r="I6" s="366"/>
    </row>
    <row r="7" spans="2:9" ht="150" customHeight="1" x14ac:dyDescent="0.25">
      <c r="B7" s="231">
        <v>1</v>
      </c>
      <c r="C7" s="196" t="s">
        <v>161</v>
      </c>
      <c r="D7" s="232" t="s">
        <v>8</v>
      </c>
      <c r="E7" s="232" t="s">
        <v>8</v>
      </c>
      <c r="F7" s="232" t="s">
        <v>8</v>
      </c>
      <c r="G7" s="232" t="s">
        <v>8</v>
      </c>
      <c r="H7" s="232" t="s">
        <v>162</v>
      </c>
      <c r="I7" s="233"/>
    </row>
    <row r="8" spans="2:9" ht="93" customHeight="1" x14ac:dyDescent="0.25">
      <c r="B8" s="231">
        <v>2</v>
      </c>
      <c r="C8" s="196" t="s">
        <v>350</v>
      </c>
      <c r="D8" s="232" t="s">
        <v>8</v>
      </c>
      <c r="E8" s="236" t="s">
        <v>19</v>
      </c>
      <c r="F8" s="232" t="s">
        <v>8</v>
      </c>
      <c r="G8" s="232" t="s">
        <v>8</v>
      </c>
      <c r="H8" s="227" t="s">
        <v>131</v>
      </c>
      <c r="I8" s="237" t="s">
        <v>348</v>
      </c>
    </row>
    <row r="9" spans="2:9" ht="99" customHeight="1" x14ac:dyDescent="0.25">
      <c r="B9" s="231">
        <v>3</v>
      </c>
      <c r="C9" s="205" t="s">
        <v>144</v>
      </c>
      <c r="D9" s="232" t="s">
        <v>8</v>
      </c>
      <c r="E9" s="234" t="s">
        <v>8</v>
      </c>
      <c r="F9" s="234" t="s">
        <v>8</v>
      </c>
      <c r="G9" s="234" t="s">
        <v>8</v>
      </c>
      <c r="H9" s="232" t="s">
        <v>162</v>
      </c>
      <c r="I9" s="235"/>
    </row>
    <row r="10" spans="2:9" ht="104.25" customHeight="1" x14ac:dyDescent="0.25">
      <c r="B10" s="231">
        <v>4</v>
      </c>
      <c r="C10" s="205" t="s">
        <v>149</v>
      </c>
      <c r="D10" s="232" t="s">
        <v>8</v>
      </c>
      <c r="E10" s="234" t="s">
        <v>8</v>
      </c>
      <c r="F10" s="234" t="s">
        <v>8</v>
      </c>
      <c r="G10" s="234" t="s">
        <v>8</v>
      </c>
      <c r="H10" s="232" t="s">
        <v>162</v>
      </c>
      <c r="I10" s="235"/>
    </row>
    <row r="11" spans="2:9" ht="157.80000000000001" customHeight="1" x14ac:dyDescent="0.25">
      <c r="B11" s="231">
        <v>5</v>
      </c>
      <c r="C11" s="196" t="s">
        <v>349</v>
      </c>
      <c r="D11" s="232" t="s">
        <v>8</v>
      </c>
      <c r="E11" s="232" t="s">
        <v>8</v>
      </c>
      <c r="F11" s="232" t="s">
        <v>8</v>
      </c>
      <c r="G11" s="232" t="s">
        <v>8</v>
      </c>
      <c r="H11" s="232" t="s">
        <v>162</v>
      </c>
      <c r="I11" s="235"/>
    </row>
    <row r="12" spans="2:9" ht="263.25" customHeight="1" x14ac:dyDescent="0.25">
      <c r="B12" s="231">
        <v>6</v>
      </c>
      <c r="C12" s="205" t="s">
        <v>159</v>
      </c>
      <c r="D12" s="236" t="s">
        <v>19</v>
      </c>
      <c r="E12" s="236" t="s">
        <v>19</v>
      </c>
      <c r="F12" s="232" t="s">
        <v>8</v>
      </c>
      <c r="G12" s="232" t="s">
        <v>8</v>
      </c>
      <c r="H12" s="227" t="s">
        <v>131</v>
      </c>
      <c r="I12" s="238" t="s">
        <v>347</v>
      </c>
    </row>
    <row r="15" spans="2:9" x14ac:dyDescent="0.25">
      <c r="C15" s="214"/>
    </row>
    <row r="16" spans="2:9" ht="17.399999999999999" x14ac:dyDescent="0.45">
      <c r="I16" s="249" t="s">
        <v>198</v>
      </c>
    </row>
    <row r="17" spans="3:12" ht="15.6" x14ac:dyDescent="0.3">
      <c r="C17" s="363" t="s">
        <v>44</v>
      </c>
      <c r="D17" s="363"/>
      <c r="E17" s="363"/>
      <c r="F17" s="363"/>
      <c r="H17" s="239"/>
      <c r="I17" s="239" t="s">
        <v>165</v>
      </c>
      <c r="J17" s="239"/>
    </row>
    <row r="18" spans="3:12" ht="76.05" customHeight="1" x14ac:dyDescent="0.25">
      <c r="C18" s="364" t="s">
        <v>143</v>
      </c>
      <c r="D18" s="364"/>
      <c r="E18" s="364"/>
      <c r="F18" s="364"/>
      <c r="G18" s="356"/>
      <c r="H18" s="357"/>
      <c r="I18" s="364" t="s">
        <v>143</v>
      </c>
      <c r="J18" s="364"/>
      <c r="K18" s="364"/>
      <c r="L18" s="364"/>
    </row>
  </sheetData>
  <autoFilter ref="B4:I9" xr:uid="{00000000-0009-0000-0000-000000000000}"/>
  <mergeCells count="12">
    <mergeCell ref="C17:F17"/>
    <mergeCell ref="C18:F18"/>
    <mergeCell ref="I4:I6"/>
    <mergeCell ref="B2:I2"/>
    <mergeCell ref="G4:G6"/>
    <mergeCell ref="B4:B6"/>
    <mergeCell ref="C4:C6"/>
    <mergeCell ref="D4:D6"/>
    <mergeCell ref="F4:F6"/>
    <mergeCell ref="H4:H6"/>
    <mergeCell ref="E4:E6"/>
    <mergeCell ref="I18:L18"/>
  </mergeCells>
  <pageMargins left="0.70866141732283472" right="0.70866141732283472" top="0.74803149606299213" bottom="0.74803149606299213" header="0.31496062992125984" footer="0.31496062992125984"/>
  <pageSetup scale="33" orientation="landscape" r:id="rId1"/>
  <colBreaks count="1" manualBreakCount="1">
    <brk id="9" max="17"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E14"/>
  <sheetViews>
    <sheetView showGridLines="0" topLeftCell="A3" zoomScale="70" zoomScaleNormal="70" workbookViewId="0">
      <selection activeCell="G11" sqref="G11"/>
    </sheetView>
  </sheetViews>
  <sheetFormatPr baseColWidth="10" defaultColWidth="11.44140625" defaultRowHeight="14.4" x14ac:dyDescent="0.3"/>
  <cols>
    <col min="1" max="1" width="14.44140625" style="112" customWidth="1"/>
    <col min="2" max="2" width="65.6640625" style="112" customWidth="1"/>
    <col min="3" max="3" width="33.6640625" style="112" customWidth="1"/>
    <col min="4" max="4" width="29" style="112" customWidth="1"/>
    <col min="5" max="5" width="38" style="112" customWidth="1"/>
    <col min="6" max="252" width="11.44140625" style="112"/>
    <col min="253" max="253" width="11.109375" style="112" customWidth="1"/>
    <col min="254" max="254" width="22.109375" style="112" customWidth="1"/>
    <col min="255" max="255" width="42.77734375" style="112" customWidth="1"/>
    <col min="256" max="256" width="43.109375" style="112" customWidth="1"/>
    <col min="257" max="257" width="32.109375" style="112" customWidth="1"/>
    <col min="258" max="508" width="11.44140625" style="112"/>
    <col min="509" max="509" width="11.109375" style="112" customWidth="1"/>
    <col min="510" max="510" width="22.109375" style="112" customWidth="1"/>
    <col min="511" max="511" width="42.77734375" style="112" customWidth="1"/>
    <col min="512" max="512" width="43.109375" style="112" customWidth="1"/>
    <col min="513" max="513" width="32.109375" style="112" customWidth="1"/>
    <col min="514" max="764" width="11.44140625" style="112"/>
    <col min="765" max="765" width="11.109375" style="112" customWidth="1"/>
    <col min="766" max="766" width="22.109375" style="112" customWidth="1"/>
    <col min="767" max="767" width="42.77734375" style="112" customWidth="1"/>
    <col min="768" max="768" width="43.109375" style="112" customWidth="1"/>
    <col min="769" max="769" width="32.109375" style="112" customWidth="1"/>
    <col min="770" max="1020" width="11.44140625" style="112"/>
    <col min="1021" max="1021" width="11.109375" style="112" customWidth="1"/>
    <col min="1022" max="1022" width="22.109375" style="112" customWidth="1"/>
    <col min="1023" max="1023" width="42.77734375" style="112" customWidth="1"/>
    <col min="1024" max="1024" width="43.109375" style="112" customWidth="1"/>
    <col min="1025" max="1025" width="32.109375" style="112" customWidth="1"/>
    <col min="1026" max="1276" width="11.44140625" style="112"/>
    <col min="1277" max="1277" width="11.109375" style="112" customWidth="1"/>
    <col min="1278" max="1278" width="22.109375" style="112" customWidth="1"/>
    <col min="1279" max="1279" width="42.77734375" style="112" customWidth="1"/>
    <col min="1280" max="1280" width="43.109375" style="112" customWidth="1"/>
    <col min="1281" max="1281" width="32.109375" style="112" customWidth="1"/>
    <col min="1282" max="1532" width="11.44140625" style="112"/>
    <col min="1533" max="1533" width="11.109375" style="112" customWidth="1"/>
    <col min="1534" max="1534" width="22.109375" style="112" customWidth="1"/>
    <col min="1535" max="1535" width="42.77734375" style="112" customWidth="1"/>
    <col min="1536" max="1536" width="43.109375" style="112" customWidth="1"/>
    <col min="1537" max="1537" width="32.109375" style="112" customWidth="1"/>
    <col min="1538" max="1788" width="11.44140625" style="112"/>
    <col min="1789" max="1789" width="11.109375" style="112" customWidth="1"/>
    <col min="1790" max="1790" width="22.109375" style="112" customWidth="1"/>
    <col min="1791" max="1791" width="42.77734375" style="112" customWidth="1"/>
    <col min="1792" max="1792" width="43.109375" style="112" customWidth="1"/>
    <col min="1793" max="1793" width="32.109375" style="112" customWidth="1"/>
    <col min="1794" max="2044" width="11.44140625" style="112"/>
    <col min="2045" max="2045" width="11.109375" style="112" customWidth="1"/>
    <col min="2046" max="2046" width="22.109375" style="112" customWidth="1"/>
    <col min="2047" max="2047" width="42.77734375" style="112" customWidth="1"/>
    <col min="2048" max="2048" width="43.109375" style="112" customWidth="1"/>
    <col min="2049" max="2049" width="32.109375" style="112" customWidth="1"/>
    <col min="2050" max="2300" width="11.44140625" style="112"/>
    <col min="2301" max="2301" width="11.109375" style="112" customWidth="1"/>
    <col min="2302" max="2302" width="22.109375" style="112" customWidth="1"/>
    <col min="2303" max="2303" width="42.77734375" style="112" customWidth="1"/>
    <col min="2304" max="2304" width="43.109375" style="112" customWidth="1"/>
    <col min="2305" max="2305" width="32.109375" style="112" customWidth="1"/>
    <col min="2306" max="2556" width="11.44140625" style="112"/>
    <col min="2557" max="2557" width="11.109375" style="112" customWidth="1"/>
    <col min="2558" max="2558" width="22.109375" style="112" customWidth="1"/>
    <col min="2559" max="2559" width="42.77734375" style="112" customWidth="1"/>
    <col min="2560" max="2560" width="43.109375" style="112" customWidth="1"/>
    <col min="2561" max="2561" width="32.109375" style="112" customWidth="1"/>
    <col min="2562" max="2812" width="11.44140625" style="112"/>
    <col min="2813" max="2813" width="11.109375" style="112" customWidth="1"/>
    <col min="2814" max="2814" width="22.109375" style="112" customWidth="1"/>
    <col min="2815" max="2815" width="42.77734375" style="112" customWidth="1"/>
    <col min="2816" max="2816" width="43.109375" style="112" customWidth="1"/>
    <col min="2817" max="2817" width="32.109375" style="112" customWidth="1"/>
    <col min="2818" max="3068" width="11.44140625" style="112"/>
    <col min="3069" max="3069" width="11.109375" style="112" customWidth="1"/>
    <col min="3070" max="3070" width="22.109375" style="112" customWidth="1"/>
    <col min="3071" max="3071" width="42.77734375" style="112" customWidth="1"/>
    <col min="3072" max="3072" width="43.109375" style="112" customWidth="1"/>
    <col min="3073" max="3073" width="32.109375" style="112" customWidth="1"/>
    <col min="3074" max="3324" width="11.44140625" style="112"/>
    <col min="3325" max="3325" width="11.109375" style="112" customWidth="1"/>
    <col min="3326" max="3326" width="22.109375" style="112" customWidth="1"/>
    <col min="3327" max="3327" width="42.77734375" style="112" customWidth="1"/>
    <col min="3328" max="3328" width="43.109375" style="112" customWidth="1"/>
    <col min="3329" max="3329" width="32.109375" style="112" customWidth="1"/>
    <col min="3330" max="3580" width="11.44140625" style="112"/>
    <col min="3581" max="3581" width="11.109375" style="112" customWidth="1"/>
    <col min="3582" max="3582" width="22.109375" style="112" customWidth="1"/>
    <col min="3583" max="3583" width="42.77734375" style="112" customWidth="1"/>
    <col min="3584" max="3584" width="43.109375" style="112" customWidth="1"/>
    <col min="3585" max="3585" width="32.109375" style="112" customWidth="1"/>
    <col min="3586" max="3836" width="11.44140625" style="112"/>
    <col min="3837" max="3837" width="11.109375" style="112" customWidth="1"/>
    <col min="3838" max="3838" width="22.109375" style="112" customWidth="1"/>
    <col min="3839" max="3839" width="42.77734375" style="112" customWidth="1"/>
    <col min="3840" max="3840" width="43.109375" style="112" customWidth="1"/>
    <col min="3841" max="3841" width="32.109375" style="112" customWidth="1"/>
    <col min="3842" max="4092" width="11.44140625" style="112"/>
    <col min="4093" max="4093" width="11.109375" style="112" customWidth="1"/>
    <col min="4094" max="4094" width="22.109375" style="112" customWidth="1"/>
    <col min="4095" max="4095" width="42.77734375" style="112" customWidth="1"/>
    <col min="4096" max="4096" width="43.109375" style="112" customWidth="1"/>
    <col min="4097" max="4097" width="32.109375" style="112" customWidth="1"/>
    <col min="4098" max="4348" width="11.44140625" style="112"/>
    <col min="4349" max="4349" width="11.109375" style="112" customWidth="1"/>
    <col min="4350" max="4350" width="22.109375" style="112" customWidth="1"/>
    <col min="4351" max="4351" width="42.77734375" style="112" customWidth="1"/>
    <col min="4352" max="4352" width="43.109375" style="112" customWidth="1"/>
    <col min="4353" max="4353" width="32.109375" style="112" customWidth="1"/>
    <col min="4354" max="4604" width="11.44140625" style="112"/>
    <col min="4605" max="4605" width="11.109375" style="112" customWidth="1"/>
    <col min="4606" max="4606" width="22.109375" style="112" customWidth="1"/>
    <col min="4607" max="4607" width="42.77734375" style="112" customWidth="1"/>
    <col min="4608" max="4608" width="43.109375" style="112" customWidth="1"/>
    <col min="4609" max="4609" width="32.109375" style="112" customWidth="1"/>
    <col min="4610" max="4860" width="11.44140625" style="112"/>
    <col min="4861" max="4861" width="11.109375" style="112" customWidth="1"/>
    <col min="4862" max="4862" width="22.109375" style="112" customWidth="1"/>
    <col min="4863" max="4863" width="42.77734375" style="112" customWidth="1"/>
    <col min="4864" max="4864" width="43.109375" style="112" customWidth="1"/>
    <col min="4865" max="4865" width="32.109375" style="112" customWidth="1"/>
    <col min="4866" max="5116" width="11.44140625" style="112"/>
    <col min="5117" max="5117" width="11.109375" style="112" customWidth="1"/>
    <col min="5118" max="5118" width="22.109375" style="112" customWidth="1"/>
    <col min="5119" max="5119" width="42.77734375" style="112" customWidth="1"/>
    <col min="5120" max="5120" width="43.109375" style="112" customWidth="1"/>
    <col min="5121" max="5121" width="32.109375" style="112" customWidth="1"/>
    <col min="5122" max="5372" width="11.44140625" style="112"/>
    <col min="5373" max="5373" width="11.109375" style="112" customWidth="1"/>
    <col min="5374" max="5374" width="22.109375" style="112" customWidth="1"/>
    <col min="5375" max="5375" width="42.77734375" style="112" customWidth="1"/>
    <col min="5376" max="5376" width="43.109375" style="112" customWidth="1"/>
    <col min="5377" max="5377" width="32.109375" style="112" customWidth="1"/>
    <col min="5378" max="5628" width="11.44140625" style="112"/>
    <col min="5629" max="5629" width="11.109375" style="112" customWidth="1"/>
    <col min="5630" max="5630" width="22.109375" style="112" customWidth="1"/>
    <col min="5631" max="5631" width="42.77734375" style="112" customWidth="1"/>
    <col min="5632" max="5632" width="43.109375" style="112" customWidth="1"/>
    <col min="5633" max="5633" width="32.109375" style="112" customWidth="1"/>
    <col min="5634" max="5884" width="11.44140625" style="112"/>
    <col min="5885" max="5885" width="11.109375" style="112" customWidth="1"/>
    <col min="5886" max="5886" width="22.109375" style="112" customWidth="1"/>
    <col min="5887" max="5887" width="42.77734375" style="112" customWidth="1"/>
    <col min="5888" max="5888" width="43.109375" style="112" customWidth="1"/>
    <col min="5889" max="5889" width="32.109375" style="112" customWidth="1"/>
    <col min="5890" max="6140" width="11.44140625" style="112"/>
    <col min="6141" max="6141" width="11.109375" style="112" customWidth="1"/>
    <col min="6142" max="6142" width="22.109375" style="112" customWidth="1"/>
    <col min="6143" max="6143" width="42.77734375" style="112" customWidth="1"/>
    <col min="6144" max="6144" width="43.109375" style="112" customWidth="1"/>
    <col min="6145" max="6145" width="32.109375" style="112" customWidth="1"/>
    <col min="6146" max="6396" width="11.44140625" style="112"/>
    <col min="6397" max="6397" width="11.109375" style="112" customWidth="1"/>
    <col min="6398" max="6398" width="22.109375" style="112" customWidth="1"/>
    <col min="6399" max="6399" width="42.77734375" style="112" customWidth="1"/>
    <col min="6400" max="6400" width="43.109375" style="112" customWidth="1"/>
    <col min="6401" max="6401" width="32.109375" style="112" customWidth="1"/>
    <col min="6402" max="6652" width="11.44140625" style="112"/>
    <col min="6653" max="6653" width="11.109375" style="112" customWidth="1"/>
    <col min="6654" max="6654" width="22.109375" style="112" customWidth="1"/>
    <col min="6655" max="6655" width="42.77734375" style="112" customWidth="1"/>
    <col min="6656" max="6656" width="43.109375" style="112" customWidth="1"/>
    <col min="6657" max="6657" width="32.109375" style="112" customWidth="1"/>
    <col min="6658" max="6908" width="11.44140625" style="112"/>
    <col min="6909" max="6909" width="11.109375" style="112" customWidth="1"/>
    <col min="6910" max="6910" width="22.109375" style="112" customWidth="1"/>
    <col min="6911" max="6911" width="42.77734375" style="112" customWidth="1"/>
    <col min="6912" max="6912" width="43.109375" style="112" customWidth="1"/>
    <col min="6913" max="6913" width="32.109375" style="112" customWidth="1"/>
    <col min="6914" max="7164" width="11.44140625" style="112"/>
    <col min="7165" max="7165" width="11.109375" style="112" customWidth="1"/>
    <col min="7166" max="7166" width="22.109375" style="112" customWidth="1"/>
    <col min="7167" max="7167" width="42.77734375" style="112" customWidth="1"/>
    <col min="7168" max="7168" width="43.109375" style="112" customWidth="1"/>
    <col min="7169" max="7169" width="32.109375" style="112" customWidth="1"/>
    <col min="7170" max="7420" width="11.44140625" style="112"/>
    <col min="7421" max="7421" width="11.109375" style="112" customWidth="1"/>
    <col min="7422" max="7422" width="22.109375" style="112" customWidth="1"/>
    <col min="7423" max="7423" width="42.77734375" style="112" customWidth="1"/>
    <col min="7424" max="7424" width="43.109375" style="112" customWidth="1"/>
    <col min="7425" max="7425" width="32.109375" style="112" customWidth="1"/>
    <col min="7426" max="7676" width="11.44140625" style="112"/>
    <col min="7677" max="7677" width="11.109375" style="112" customWidth="1"/>
    <col min="7678" max="7678" width="22.109375" style="112" customWidth="1"/>
    <col min="7679" max="7679" width="42.77734375" style="112" customWidth="1"/>
    <col min="7680" max="7680" width="43.109375" style="112" customWidth="1"/>
    <col min="7681" max="7681" width="32.109375" style="112" customWidth="1"/>
    <col min="7682" max="7932" width="11.44140625" style="112"/>
    <col min="7933" max="7933" width="11.109375" style="112" customWidth="1"/>
    <col min="7934" max="7934" width="22.109375" style="112" customWidth="1"/>
    <col min="7935" max="7935" width="42.77734375" style="112" customWidth="1"/>
    <col min="7936" max="7936" width="43.109375" style="112" customWidth="1"/>
    <col min="7937" max="7937" width="32.109375" style="112" customWidth="1"/>
    <col min="7938" max="8188" width="11.44140625" style="112"/>
    <col min="8189" max="8189" width="11.109375" style="112" customWidth="1"/>
    <col min="8190" max="8190" width="22.109375" style="112" customWidth="1"/>
    <col min="8191" max="8191" width="42.77734375" style="112" customWidth="1"/>
    <col min="8192" max="8192" width="43.109375" style="112" customWidth="1"/>
    <col min="8193" max="8193" width="32.109375" style="112" customWidth="1"/>
    <col min="8194" max="8444" width="11.44140625" style="112"/>
    <col min="8445" max="8445" width="11.109375" style="112" customWidth="1"/>
    <col min="8446" max="8446" width="22.109375" style="112" customWidth="1"/>
    <col min="8447" max="8447" width="42.77734375" style="112" customWidth="1"/>
    <col min="8448" max="8448" width="43.109375" style="112" customWidth="1"/>
    <col min="8449" max="8449" width="32.109375" style="112" customWidth="1"/>
    <col min="8450" max="8700" width="11.44140625" style="112"/>
    <col min="8701" max="8701" width="11.109375" style="112" customWidth="1"/>
    <col min="8702" max="8702" width="22.109375" style="112" customWidth="1"/>
    <col min="8703" max="8703" width="42.77734375" style="112" customWidth="1"/>
    <col min="8704" max="8704" width="43.109375" style="112" customWidth="1"/>
    <col min="8705" max="8705" width="32.109375" style="112" customWidth="1"/>
    <col min="8706" max="8956" width="11.44140625" style="112"/>
    <col min="8957" max="8957" width="11.109375" style="112" customWidth="1"/>
    <col min="8958" max="8958" width="22.109375" style="112" customWidth="1"/>
    <col min="8959" max="8959" width="42.77734375" style="112" customWidth="1"/>
    <col min="8960" max="8960" width="43.109375" style="112" customWidth="1"/>
    <col min="8961" max="8961" width="32.109375" style="112" customWidth="1"/>
    <col min="8962" max="9212" width="11.44140625" style="112"/>
    <col min="9213" max="9213" width="11.109375" style="112" customWidth="1"/>
    <col min="9214" max="9214" width="22.109375" style="112" customWidth="1"/>
    <col min="9215" max="9215" width="42.77734375" style="112" customWidth="1"/>
    <col min="9216" max="9216" width="43.109375" style="112" customWidth="1"/>
    <col min="9217" max="9217" width="32.109375" style="112" customWidth="1"/>
    <col min="9218" max="9468" width="11.44140625" style="112"/>
    <col min="9469" max="9469" width="11.109375" style="112" customWidth="1"/>
    <col min="9470" max="9470" width="22.109375" style="112" customWidth="1"/>
    <col min="9471" max="9471" width="42.77734375" style="112" customWidth="1"/>
    <col min="9472" max="9472" width="43.109375" style="112" customWidth="1"/>
    <col min="9473" max="9473" width="32.109375" style="112" customWidth="1"/>
    <col min="9474" max="9724" width="11.44140625" style="112"/>
    <col min="9725" max="9725" width="11.109375" style="112" customWidth="1"/>
    <col min="9726" max="9726" width="22.109375" style="112" customWidth="1"/>
    <col min="9727" max="9727" width="42.77734375" style="112" customWidth="1"/>
    <col min="9728" max="9728" width="43.109375" style="112" customWidth="1"/>
    <col min="9729" max="9729" width="32.109375" style="112" customWidth="1"/>
    <col min="9730" max="9980" width="11.44140625" style="112"/>
    <col min="9981" max="9981" width="11.109375" style="112" customWidth="1"/>
    <col min="9982" max="9982" width="22.109375" style="112" customWidth="1"/>
    <col min="9983" max="9983" width="42.77734375" style="112" customWidth="1"/>
    <col min="9984" max="9984" width="43.109375" style="112" customWidth="1"/>
    <col min="9985" max="9985" width="32.109375" style="112" customWidth="1"/>
    <col min="9986" max="10236" width="11.44140625" style="112"/>
    <col min="10237" max="10237" width="11.109375" style="112" customWidth="1"/>
    <col min="10238" max="10238" width="22.109375" style="112" customWidth="1"/>
    <col min="10239" max="10239" width="42.77734375" style="112" customWidth="1"/>
    <col min="10240" max="10240" width="43.109375" style="112" customWidth="1"/>
    <col min="10241" max="10241" width="32.109375" style="112" customWidth="1"/>
    <col min="10242" max="10492" width="11.44140625" style="112"/>
    <col min="10493" max="10493" width="11.109375" style="112" customWidth="1"/>
    <col min="10494" max="10494" width="22.109375" style="112" customWidth="1"/>
    <col min="10495" max="10495" width="42.77734375" style="112" customWidth="1"/>
    <col min="10496" max="10496" width="43.109375" style="112" customWidth="1"/>
    <col min="10497" max="10497" width="32.109375" style="112" customWidth="1"/>
    <col min="10498" max="10748" width="11.44140625" style="112"/>
    <col min="10749" max="10749" width="11.109375" style="112" customWidth="1"/>
    <col min="10750" max="10750" width="22.109375" style="112" customWidth="1"/>
    <col min="10751" max="10751" width="42.77734375" style="112" customWidth="1"/>
    <col min="10752" max="10752" width="43.109375" style="112" customWidth="1"/>
    <col min="10753" max="10753" width="32.109375" style="112" customWidth="1"/>
    <col min="10754" max="11004" width="11.44140625" style="112"/>
    <col min="11005" max="11005" width="11.109375" style="112" customWidth="1"/>
    <col min="11006" max="11006" width="22.109375" style="112" customWidth="1"/>
    <col min="11007" max="11007" width="42.77734375" style="112" customWidth="1"/>
    <col min="11008" max="11008" width="43.109375" style="112" customWidth="1"/>
    <col min="11009" max="11009" width="32.109375" style="112" customWidth="1"/>
    <col min="11010" max="11260" width="11.44140625" style="112"/>
    <col min="11261" max="11261" width="11.109375" style="112" customWidth="1"/>
    <col min="11262" max="11262" width="22.109375" style="112" customWidth="1"/>
    <col min="11263" max="11263" width="42.77734375" style="112" customWidth="1"/>
    <col min="11264" max="11264" width="43.109375" style="112" customWidth="1"/>
    <col min="11265" max="11265" width="32.109375" style="112" customWidth="1"/>
    <col min="11266" max="11516" width="11.44140625" style="112"/>
    <col min="11517" max="11517" width="11.109375" style="112" customWidth="1"/>
    <col min="11518" max="11518" width="22.109375" style="112" customWidth="1"/>
    <col min="11519" max="11519" width="42.77734375" style="112" customWidth="1"/>
    <col min="11520" max="11520" width="43.109375" style="112" customWidth="1"/>
    <col min="11521" max="11521" width="32.109375" style="112" customWidth="1"/>
    <col min="11522" max="11772" width="11.44140625" style="112"/>
    <col min="11773" max="11773" width="11.109375" style="112" customWidth="1"/>
    <col min="11774" max="11774" width="22.109375" style="112" customWidth="1"/>
    <col min="11775" max="11775" width="42.77734375" style="112" customWidth="1"/>
    <col min="11776" max="11776" width="43.109375" style="112" customWidth="1"/>
    <col min="11777" max="11777" width="32.109375" style="112" customWidth="1"/>
    <col min="11778" max="12028" width="11.44140625" style="112"/>
    <col min="12029" max="12029" width="11.109375" style="112" customWidth="1"/>
    <col min="12030" max="12030" width="22.109375" style="112" customWidth="1"/>
    <col min="12031" max="12031" width="42.77734375" style="112" customWidth="1"/>
    <col min="12032" max="12032" width="43.109375" style="112" customWidth="1"/>
    <col min="12033" max="12033" width="32.109375" style="112" customWidth="1"/>
    <col min="12034" max="12284" width="11.44140625" style="112"/>
    <col min="12285" max="12285" width="11.109375" style="112" customWidth="1"/>
    <col min="12286" max="12286" width="22.109375" style="112" customWidth="1"/>
    <col min="12287" max="12287" width="42.77734375" style="112" customWidth="1"/>
    <col min="12288" max="12288" width="43.109375" style="112" customWidth="1"/>
    <col min="12289" max="12289" width="32.109375" style="112" customWidth="1"/>
    <col min="12290" max="12540" width="11.44140625" style="112"/>
    <col min="12541" max="12541" width="11.109375" style="112" customWidth="1"/>
    <col min="12542" max="12542" width="22.109375" style="112" customWidth="1"/>
    <col min="12543" max="12543" width="42.77734375" style="112" customWidth="1"/>
    <col min="12544" max="12544" width="43.109375" style="112" customWidth="1"/>
    <col min="12545" max="12545" width="32.109375" style="112" customWidth="1"/>
    <col min="12546" max="12796" width="11.44140625" style="112"/>
    <col min="12797" max="12797" width="11.109375" style="112" customWidth="1"/>
    <col min="12798" max="12798" width="22.109375" style="112" customWidth="1"/>
    <col min="12799" max="12799" width="42.77734375" style="112" customWidth="1"/>
    <col min="12800" max="12800" width="43.109375" style="112" customWidth="1"/>
    <col min="12801" max="12801" width="32.109375" style="112" customWidth="1"/>
    <col min="12802" max="13052" width="11.44140625" style="112"/>
    <col min="13053" max="13053" width="11.109375" style="112" customWidth="1"/>
    <col min="13054" max="13054" width="22.109375" style="112" customWidth="1"/>
    <col min="13055" max="13055" width="42.77734375" style="112" customWidth="1"/>
    <col min="13056" max="13056" width="43.109375" style="112" customWidth="1"/>
    <col min="13057" max="13057" width="32.109375" style="112" customWidth="1"/>
    <col min="13058" max="13308" width="11.44140625" style="112"/>
    <col min="13309" max="13309" width="11.109375" style="112" customWidth="1"/>
    <col min="13310" max="13310" width="22.109375" style="112" customWidth="1"/>
    <col min="13311" max="13311" width="42.77734375" style="112" customWidth="1"/>
    <col min="13312" max="13312" width="43.109375" style="112" customWidth="1"/>
    <col min="13313" max="13313" width="32.109375" style="112" customWidth="1"/>
    <col min="13314" max="13564" width="11.44140625" style="112"/>
    <col min="13565" max="13565" width="11.109375" style="112" customWidth="1"/>
    <col min="13566" max="13566" width="22.109375" style="112" customWidth="1"/>
    <col min="13567" max="13567" width="42.77734375" style="112" customWidth="1"/>
    <col min="13568" max="13568" width="43.109375" style="112" customWidth="1"/>
    <col min="13569" max="13569" width="32.109375" style="112" customWidth="1"/>
    <col min="13570" max="13820" width="11.44140625" style="112"/>
    <col min="13821" max="13821" width="11.109375" style="112" customWidth="1"/>
    <col min="13822" max="13822" width="22.109375" style="112" customWidth="1"/>
    <col min="13823" max="13823" width="42.77734375" style="112" customWidth="1"/>
    <col min="13824" max="13824" width="43.109375" style="112" customWidth="1"/>
    <col min="13825" max="13825" width="32.109375" style="112" customWidth="1"/>
    <col min="13826" max="14076" width="11.44140625" style="112"/>
    <col min="14077" max="14077" width="11.109375" style="112" customWidth="1"/>
    <col min="14078" max="14078" width="22.109375" style="112" customWidth="1"/>
    <col min="14079" max="14079" width="42.77734375" style="112" customWidth="1"/>
    <col min="14080" max="14080" width="43.109375" style="112" customWidth="1"/>
    <col min="14081" max="14081" width="32.109375" style="112" customWidth="1"/>
    <col min="14082" max="14332" width="11.44140625" style="112"/>
    <col min="14333" max="14333" width="11.109375" style="112" customWidth="1"/>
    <col min="14334" max="14334" width="22.109375" style="112" customWidth="1"/>
    <col min="14335" max="14335" width="42.77734375" style="112" customWidth="1"/>
    <col min="14336" max="14336" width="43.109375" style="112" customWidth="1"/>
    <col min="14337" max="14337" width="32.109375" style="112" customWidth="1"/>
    <col min="14338" max="14588" width="11.44140625" style="112"/>
    <col min="14589" max="14589" width="11.109375" style="112" customWidth="1"/>
    <col min="14590" max="14590" width="22.109375" style="112" customWidth="1"/>
    <col min="14591" max="14591" width="42.77734375" style="112" customWidth="1"/>
    <col min="14592" max="14592" width="43.109375" style="112" customWidth="1"/>
    <col min="14593" max="14593" width="32.109375" style="112" customWidth="1"/>
    <col min="14594" max="14844" width="11.44140625" style="112"/>
    <col min="14845" max="14845" width="11.109375" style="112" customWidth="1"/>
    <col min="14846" max="14846" width="22.109375" style="112" customWidth="1"/>
    <col min="14847" max="14847" width="42.77734375" style="112" customWidth="1"/>
    <col min="14848" max="14848" width="43.109375" style="112" customWidth="1"/>
    <col min="14849" max="14849" width="32.109375" style="112" customWidth="1"/>
    <col min="14850" max="15100" width="11.44140625" style="112"/>
    <col min="15101" max="15101" width="11.109375" style="112" customWidth="1"/>
    <col min="15102" max="15102" width="22.109375" style="112" customWidth="1"/>
    <col min="15103" max="15103" width="42.77734375" style="112" customWidth="1"/>
    <col min="15104" max="15104" width="43.109375" style="112" customWidth="1"/>
    <col min="15105" max="15105" width="32.109375" style="112" customWidth="1"/>
    <col min="15106" max="15356" width="11.44140625" style="112"/>
    <col min="15357" max="15357" width="11.109375" style="112" customWidth="1"/>
    <col min="15358" max="15358" width="22.109375" style="112" customWidth="1"/>
    <col min="15359" max="15359" width="42.77734375" style="112" customWidth="1"/>
    <col min="15360" max="15360" width="43.109375" style="112" customWidth="1"/>
    <col min="15361" max="15361" width="32.109375" style="112" customWidth="1"/>
    <col min="15362" max="15612" width="11.44140625" style="112"/>
    <col min="15613" max="15613" width="11.109375" style="112" customWidth="1"/>
    <col min="15614" max="15614" width="22.109375" style="112" customWidth="1"/>
    <col min="15615" max="15615" width="42.77734375" style="112" customWidth="1"/>
    <col min="15616" max="15616" width="43.109375" style="112" customWidth="1"/>
    <col min="15617" max="15617" width="32.109375" style="112" customWidth="1"/>
    <col min="15618" max="15868" width="11.44140625" style="112"/>
    <col min="15869" max="15869" width="11.109375" style="112" customWidth="1"/>
    <col min="15870" max="15870" width="22.109375" style="112" customWidth="1"/>
    <col min="15871" max="15871" width="42.77734375" style="112" customWidth="1"/>
    <col min="15872" max="15872" width="43.109375" style="112" customWidth="1"/>
    <col min="15873" max="15873" width="32.109375" style="112" customWidth="1"/>
    <col min="15874" max="16124" width="11.44140625" style="112"/>
    <col min="16125" max="16125" width="11.109375" style="112" customWidth="1"/>
    <col min="16126" max="16126" width="22.109375" style="112" customWidth="1"/>
    <col min="16127" max="16127" width="42.77734375" style="112" customWidth="1"/>
    <col min="16128" max="16128" width="43.109375" style="112" customWidth="1"/>
    <col min="16129" max="16129" width="32.109375" style="112" customWidth="1"/>
    <col min="16130" max="16380" width="11.44140625" style="112"/>
    <col min="16381" max="16381" width="11.44140625" style="112" customWidth="1"/>
    <col min="16382" max="16384" width="11.44140625" style="112"/>
  </cols>
  <sheetData>
    <row r="1" spans="1:5" x14ac:dyDescent="0.3">
      <c r="A1" s="115"/>
      <c r="B1" s="114"/>
      <c r="C1" s="114"/>
      <c r="D1" s="114"/>
      <c r="E1" s="114"/>
    </row>
    <row r="2" spans="1:5" x14ac:dyDescent="0.3">
      <c r="A2" s="113"/>
    </row>
    <row r="3" spans="1:5" ht="30" x14ac:dyDescent="0.3">
      <c r="A3" s="113"/>
      <c r="B3" s="376" t="s">
        <v>72</v>
      </c>
      <c r="C3" s="376"/>
      <c r="D3" s="376"/>
    </row>
    <row r="4" spans="1:5" ht="15.6" x14ac:dyDescent="0.3">
      <c r="A4" s="113"/>
      <c r="B4" s="377" t="s">
        <v>76</v>
      </c>
      <c r="C4" s="377"/>
      <c r="D4" s="377"/>
    </row>
    <row r="5" spans="1:5" ht="15.6" x14ac:dyDescent="0.3">
      <c r="A5" s="113"/>
      <c r="B5" s="378" t="s">
        <v>138</v>
      </c>
      <c r="C5" s="378"/>
      <c r="D5" s="378"/>
    </row>
    <row r="6" spans="1:5" ht="64.2" customHeight="1" x14ac:dyDescent="0.3">
      <c r="A6" s="379" t="s">
        <v>166</v>
      </c>
      <c r="B6" s="380"/>
      <c r="C6" s="380"/>
      <c r="D6" s="380"/>
      <c r="E6" s="380"/>
    </row>
    <row r="7" spans="1:5" x14ac:dyDescent="0.3">
      <c r="A7" s="113"/>
      <c r="B7" s="240"/>
      <c r="C7" s="240"/>
      <c r="D7" s="240"/>
    </row>
    <row r="8" spans="1:5" ht="26.55" customHeight="1" x14ac:dyDescent="0.3">
      <c r="A8" s="241" t="s">
        <v>1</v>
      </c>
      <c r="B8" s="241" t="s">
        <v>0</v>
      </c>
      <c r="C8" s="241" t="s">
        <v>75</v>
      </c>
      <c r="D8" s="241" t="s">
        <v>74</v>
      </c>
      <c r="E8" s="241" t="s">
        <v>73</v>
      </c>
    </row>
    <row r="9" spans="1:5" ht="68.25" customHeight="1" x14ac:dyDescent="0.3">
      <c r="A9" s="242">
        <v>1</v>
      </c>
      <c r="B9" s="243" t="s">
        <v>161</v>
      </c>
      <c r="C9" s="299">
        <v>832148308</v>
      </c>
      <c r="D9" s="244" t="s">
        <v>77</v>
      </c>
      <c r="E9" s="245"/>
    </row>
    <row r="10" spans="1:5" ht="68.25" customHeight="1" x14ac:dyDescent="0.3">
      <c r="A10" s="242">
        <v>2</v>
      </c>
      <c r="B10" s="243" t="s">
        <v>164</v>
      </c>
      <c r="C10" s="299">
        <v>846870744.23999977</v>
      </c>
      <c r="D10" s="244" t="s">
        <v>77</v>
      </c>
      <c r="E10" s="246"/>
    </row>
    <row r="11" spans="1:5" ht="68.25" customHeight="1" x14ac:dyDescent="0.3">
      <c r="A11" s="242">
        <v>3</v>
      </c>
      <c r="B11" s="243" t="str">
        <f>CONSOLIDADO!C9</f>
        <v>3. STARCOP HUMANITY</v>
      </c>
      <c r="C11" s="247">
        <v>840941999.24000001</v>
      </c>
      <c r="D11" s="244" t="s">
        <v>77</v>
      </c>
      <c r="E11" s="248"/>
    </row>
    <row r="12" spans="1:5" ht="68.25" customHeight="1" x14ac:dyDescent="0.3">
      <c r="A12" s="242">
        <v>4</v>
      </c>
      <c r="B12" s="243" t="str">
        <f>CONSOLIDADO!C10</f>
        <v xml:space="preserve">4. CONSORCIO DESARROLLO SOCIAL - 
INTEGRANTE 1: SGI DE COLOMBIA S.A.S
INTEGRANTE 2:FUNDACION CONSTRUCCION LOCAL
</v>
      </c>
      <c r="C12" s="247">
        <v>840476953.15199995</v>
      </c>
      <c r="D12" s="244" t="s">
        <v>77</v>
      </c>
      <c r="E12" s="248"/>
    </row>
    <row r="13" spans="1:5" ht="68.25" customHeight="1" x14ac:dyDescent="0.3">
      <c r="A13" s="242">
        <v>5</v>
      </c>
      <c r="B13" s="243" t="s">
        <v>163</v>
      </c>
      <c r="C13" s="299">
        <v>841279892</v>
      </c>
      <c r="D13" s="244" t="s">
        <v>77</v>
      </c>
      <c r="E13" s="248"/>
    </row>
    <row r="14" spans="1:5" ht="68.25" customHeight="1" x14ac:dyDescent="0.3">
      <c r="A14" s="242">
        <v>6</v>
      </c>
      <c r="B14" s="243" t="str">
        <f>CONSOLIDADO!C12</f>
        <v>6. CONSORCIO LOGISTICO SOCIAL
INTEGRANTE 1: FUNDACION PARA EL DESARROLLO INFANTIL SOCIAL Y 
CULTURAL IWOKE
INTEGRANTE 2: FUNDACION PARA EL DESARROLLO Y FORTALECIMIENTO TERRITORIAL VISION LOCAL</v>
      </c>
      <c r="C14" s="247">
        <v>843110112</v>
      </c>
      <c r="D14" s="244" t="s">
        <v>77</v>
      </c>
      <c r="E14" s="248"/>
    </row>
  </sheetData>
  <mergeCells count="4">
    <mergeCell ref="B3:D3"/>
    <mergeCell ref="B4:D4"/>
    <mergeCell ref="B5:D5"/>
    <mergeCell ref="A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C33"/>
  <sheetViews>
    <sheetView topLeftCell="A7" zoomScale="40" zoomScaleNormal="40" zoomScaleSheetLayoutView="115" workbookViewId="0">
      <selection activeCell="A6" sqref="A6:XFD6"/>
    </sheetView>
  </sheetViews>
  <sheetFormatPr baseColWidth="10" defaultColWidth="12.44140625" defaultRowHeight="143.25" customHeight="1" x14ac:dyDescent="0.35"/>
  <cols>
    <col min="1" max="1" width="4.6640625" style="179" customWidth="1"/>
    <col min="2" max="2" width="42.6640625" style="179" customWidth="1"/>
    <col min="3" max="3" width="52" style="57" bestFit="1" customWidth="1"/>
    <col min="4" max="4" width="19.109375" style="57" customWidth="1"/>
    <col min="5" max="5" width="33.33203125" style="57" customWidth="1"/>
    <col min="6" max="6" width="24.6640625" style="57" bestFit="1" customWidth="1"/>
    <col min="7" max="7" width="17.6640625" style="57" customWidth="1"/>
    <col min="8" max="8" width="54.6640625" style="57" bestFit="1" customWidth="1"/>
    <col min="9" max="9" width="24.77734375" style="57" customWidth="1"/>
    <col min="10" max="10" width="42" style="57" bestFit="1" customWidth="1"/>
    <col min="11" max="11" width="24.6640625" style="57" bestFit="1" customWidth="1"/>
    <col min="12" max="12" width="21.44140625" style="57" customWidth="1"/>
    <col min="13" max="13" width="42" style="57" bestFit="1" customWidth="1"/>
    <col min="14" max="14" width="26.44140625" style="57" customWidth="1"/>
    <col min="15" max="15" width="40.6640625" style="179" customWidth="1"/>
    <col min="16" max="16" width="36.6640625" style="179" customWidth="1"/>
    <col min="17" max="17" width="29.33203125" style="179" customWidth="1"/>
    <col min="18" max="18" width="25.44140625" style="179" customWidth="1"/>
    <col min="19" max="19" width="19.33203125" style="179" customWidth="1"/>
    <col min="20" max="20" width="139.6640625" style="57" customWidth="1"/>
    <col min="21" max="21" width="68.33203125" style="56" customWidth="1"/>
    <col min="22" max="81" width="12.44140625" style="56"/>
    <col min="82" max="16384" width="12.44140625" style="57"/>
  </cols>
  <sheetData>
    <row r="1" spans="1:81" ht="127.5" customHeight="1" x14ac:dyDescent="0.35">
      <c r="A1" s="385" t="s">
        <v>140</v>
      </c>
      <c r="B1" s="386"/>
      <c r="C1" s="386"/>
      <c r="D1" s="386"/>
      <c r="E1" s="386"/>
      <c r="F1" s="386"/>
      <c r="G1" s="386"/>
      <c r="H1" s="386"/>
      <c r="I1" s="386"/>
      <c r="J1" s="386"/>
      <c r="K1" s="386"/>
      <c r="L1" s="386"/>
      <c r="M1" s="386"/>
      <c r="N1" s="386"/>
      <c r="O1" s="386"/>
      <c r="P1" s="387"/>
      <c r="Q1" s="387"/>
      <c r="R1" s="387"/>
      <c r="S1" s="387"/>
      <c r="T1" s="388"/>
    </row>
    <row r="2" spans="1:81" ht="162.75" customHeight="1" x14ac:dyDescent="0.35">
      <c r="A2" s="389" t="s">
        <v>1</v>
      </c>
      <c r="B2" s="391" t="s">
        <v>0</v>
      </c>
      <c r="C2" s="395" t="s">
        <v>194</v>
      </c>
      <c r="D2" s="395"/>
      <c r="E2" s="395"/>
      <c r="F2" s="395"/>
      <c r="G2" s="395"/>
      <c r="H2" s="395"/>
      <c r="I2" s="395"/>
      <c r="J2" s="395"/>
      <c r="K2" s="395"/>
      <c r="L2" s="395"/>
      <c r="M2" s="395"/>
      <c r="N2" s="194" t="s">
        <v>193</v>
      </c>
      <c r="O2" s="396" t="s">
        <v>2</v>
      </c>
      <c r="P2" s="82"/>
      <c r="Q2" s="82"/>
      <c r="R2" s="82"/>
      <c r="S2" s="82"/>
      <c r="T2" s="396" t="s">
        <v>10</v>
      </c>
    </row>
    <row r="3" spans="1:81" ht="71.25" customHeight="1" x14ac:dyDescent="0.35">
      <c r="A3" s="389"/>
      <c r="B3" s="391"/>
      <c r="C3" s="391" t="s">
        <v>3</v>
      </c>
      <c r="D3" s="391"/>
      <c r="E3" s="391"/>
      <c r="F3" s="391"/>
      <c r="G3" s="391"/>
      <c r="H3" s="391" t="s">
        <v>4</v>
      </c>
      <c r="I3" s="391"/>
      <c r="J3" s="391"/>
      <c r="K3" s="391"/>
      <c r="L3" s="391"/>
      <c r="M3" s="393" t="s">
        <v>5</v>
      </c>
      <c r="N3" s="393" t="s">
        <v>18</v>
      </c>
      <c r="O3" s="396"/>
      <c r="P3" s="398" t="s">
        <v>55</v>
      </c>
      <c r="Q3" s="398"/>
      <c r="R3" s="398"/>
      <c r="S3" s="398"/>
      <c r="T3" s="396"/>
    </row>
    <row r="4" spans="1:81" s="59" customFormat="1" ht="40.799999999999997" x14ac:dyDescent="0.3">
      <c r="A4" s="390"/>
      <c r="B4" s="392"/>
      <c r="C4" s="178" t="s">
        <v>14</v>
      </c>
      <c r="D4" s="193" t="s">
        <v>57</v>
      </c>
      <c r="E4" s="178" t="s">
        <v>6</v>
      </c>
      <c r="F4" s="178" t="s">
        <v>45</v>
      </c>
      <c r="G4" s="178" t="s">
        <v>23</v>
      </c>
      <c r="H4" s="178" t="s">
        <v>14</v>
      </c>
      <c r="I4" s="178" t="s">
        <v>57</v>
      </c>
      <c r="J4" s="178" t="s">
        <v>6</v>
      </c>
      <c r="K4" s="178" t="s">
        <v>45</v>
      </c>
      <c r="L4" s="178" t="s">
        <v>22</v>
      </c>
      <c r="M4" s="394"/>
      <c r="N4" s="394"/>
      <c r="O4" s="397"/>
      <c r="P4" s="178" t="s">
        <v>14</v>
      </c>
      <c r="Q4" s="178" t="s">
        <v>6</v>
      </c>
      <c r="R4" s="178" t="s">
        <v>45</v>
      </c>
      <c r="S4" s="178" t="s">
        <v>23</v>
      </c>
      <c r="T4" s="396"/>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row>
    <row r="5" spans="1:81" s="220" customFormat="1" ht="151.19999999999999" customHeight="1" x14ac:dyDescent="0.3">
      <c r="A5" s="195">
        <v>1</v>
      </c>
      <c r="B5" s="217" t="s">
        <v>161</v>
      </c>
      <c r="C5" s="197" t="s">
        <v>167</v>
      </c>
      <c r="D5" s="218"/>
      <c r="E5" s="198">
        <v>626684440</v>
      </c>
      <c r="F5" s="199" t="s">
        <v>168</v>
      </c>
      <c r="G5" s="200">
        <v>540.24</v>
      </c>
      <c r="H5" s="197" t="s">
        <v>169</v>
      </c>
      <c r="I5" s="201">
        <v>0.5</v>
      </c>
      <c r="J5" s="198">
        <v>660178275</v>
      </c>
      <c r="K5" s="199" t="s">
        <v>170</v>
      </c>
      <c r="L5" s="202">
        <f>1138.23/2</f>
        <v>569.11500000000001</v>
      </c>
      <c r="M5" s="199">
        <f>+E5+J5</f>
        <v>1286862715</v>
      </c>
      <c r="N5" s="200">
        <f>+G5+L5</f>
        <v>1109.355</v>
      </c>
      <c r="O5" s="203" t="s">
        <v>8</v>
      </c>
      <c r="P5" s="199"/>
      <c r="Q5" s="199"/>
      <c r="R5" s="199"/>
      <c r="S5" s="202"/>
      <c r="T5" s="204"/>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c r="AW5" s="219"/>
      <c r="AX5" s="219"/>
      <c r="AY5" s="219"/>
      <c r="AZ5" s="219"/>
      <c r="BA5" s="219"/>
      <c r="BB5" s="219"/>
      <c r="BC5" s="219"/>
      <c r="BD5" s="219"/>
      <c r="BE5" s="219"/>
      <c r="BF5" s="219"/>
      <c r="BG5" s="219"/>
      <c r="BH5" s="219"/>
      <c r="BI5" s="219"/>
      <c r="BJ5" s="219"/>
      <c r="BK5" s="219"/>
      <c r="BL5" s="219"/>
      <c r="BM5" s="219"/>
      <c r="BN5" s="219"/>
      <c r="BO5" s="219"/>
      <c r="BP5" s="219"/>
      <c r="BQ5" s="219"/>
      <c r="BR5" s="219"/>
      <c r="BS5" s="219"/>
      <c r="BT5" s="219"/>
      <c r="BU5" s="219"/>
      <c r="BV5" s="219"/>
      <c r="BW5" s="219"/>
      <c r="BX5" s="219"/>
      <c r="BY5" s="219"/>
      <c r="BZ5" s="219"/>
      <c r="CA5" s="219"/>
      <c r="CB5" s="219"/>
    </row>
    <row r="6" spans="1:81" s="220" customFormat="1" ht="169.5" customHeight="1" x14ac:dyDescent="0.3">
      <c r="A6" s="195">
        <v>2</v>
      </c>
      <c r="B6" s="217" t="s">
        <v>164</v>
      </c>
      <c r="C6" s="197" t="s">
        <v>175</v>
      </c>
      <c r="D6" s="201"/>
      <c r="E6" s="198">
        <v>305800000</v>
      </c>
      <c r="F6" s="199" t="s">
        <v>176</v>
      </c>
      <c r="G6" s="215">
        <v>305.8</v>
      </c>
      <c r="H6" s="197" t="s">
        <v>177</v>
      </c>
      <c r="I6" s="201"/>
      <c r="J6" s="199">
        <v>348800000</v>
      </c>
      <c r="K6" s="199" t="s">
        <v>178</v>
      </c>
      <c r="L6" s="202">
        <v>300.68</v>
      </c>
      <c r="M6" s="199">
        <f>+E6+J6+Q6</f>
        <v>1010600000</v>
      </c>
      <c r="N6" s="213">
        <f>+G6+L6+S6+S6</f>
        <v>1220.26</v>
      </c>
      <c r="O6" s="203" t="s">
        <v>8</v>
      </c>
      <c r="P6" s="197" t="s">
        <v>179</v>
      </c>
      <c r="Q6" s="199">
        <v>356000000</v>
      </c>
      <c r="R6" s="199" t="s">
        <v>180</v>
      </c>
      <c r="S6" s="202">
        <v>306.89</v>
      </c>
      <c r="T6" s="204" t="s">
        <v>181</v>
      </c>
      <c r="U6" s="224"/>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9"/>
      <c r="AT6" s="219"/>
      <c r="AU6" s="219"/>
      <c r="AV6" s="219"/>
      <c r="AW6" s="219"/>
      <c r="AX6" s="219"/>
      <c r="AY6" s="219"/>
      <c r="AZ6" s="219"/>
      <c r="BA6" s="219"/>
      <c r="BB6" s="219"/>
      <c r="BC6" s="219"/>
      <c r="BD6" s="219"/>
      <c r="BE6" s="219"/>
      <c r="BF6" s="219"/>
      <c r="BG6" s="219"/>
      <c r="BH6" s="219"/>
      <c r="BI6" s="219"/>
      <c r="BJ6" s="219"/>
      <c r="BK6" s="219"/>
      <c r="BL6" s="219"/>
      <c r="BM6" s="219"/>
      <c r="BN6" s="219"/>
      <c r="BO6" s="219"/>
      <c r="BP6" s="219"/>
      <c r="BQ6" s="219"/>
      <c r="BR6" s="219"/>
      <c r="BS6" s="219"/>
      <c r="BT6" s="219"/>
      <c r="BU6" s="219"/>
      <c r="BV6" s="219"/>
      <c r="BW6" s="219"/>
      <c r="BX6" s="219"/>
      <c r="BY6" s="219"/>
      <c r="BZ6" s="219"/>
      <c r="CA6" s="219"/>
      <c r="CB6" s="219"/>
      <c r="CC6" s="219"/>
    </row>
    <row r="7" spans="1:81" s="220" customFormat="1" ht="219.75" customHeight="1" x14ac:dyDescent="0.3">
      <c r="A7" s="195">
        <v>3</v>
      </c>
      <c r="B7" s="223" t="s">
        <v>144</v>
      </c>
      <c r="C7" s="197" t="s">
        <v>145</v>
      </c>
      <c r="D7" s="201"/>
      <c r="E7" s="198">
        <v>2152313414</v>
      </c>
      <c r="F7" s="199" t="s">
        <v>146</v>
      </c>
      <c r="G7" s="206">
        <v>1855.44</v>
      </c>
      <c r="H7" s="197"/>
      <c r="I7" s="201"/>
      <c r="J7" s="199"/>
      <c r="K7" s="199"/>
      <c r="L7" s="202"/>
      <c r="M7" s="199">
        <f>+E7+J7</f>
        <v>2152313414</v>
      </c>
      <c r="N7" s="200">
        <f>+G7+L7</f>
        <v>1855.44</v>
      </c>
      <c r="O7" s="203" t="s">
        <v>8</v>
      </c>
      <c r="P7" s="197"/>
      <c r="Q7" s="199"/>
      <c r="R7" s="199"/>
      <c r="S7" s="202"/>
      <c r="T7" s="204"/>
      <c r="U7" s="224"/>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c r="BG7" s="219"/>
      <c r="BH7" s="219"/>
      <c r="BI7" s="219"/>
      <c r="BJ7" s="219"/>
      <c r="BK7" s="219"/>
      <c r="BL7" s="219"/>
      <c r="BM7" s="219"/>
      <c r="BN7" s="219"/>
      <c r="BO7" s="219"/>
      <c r="BP7" s="219"/>
      <c r="BQ7" s="219"/>
      <c r="BR7" s="219"/>
      <c r="BS7" s="219"/>
      <c r="BT7" s="219"/>
      <c r="BU7" s="219"/>
      <c r="BV7" s="219"/>
      <c r="BW7" s="219"/>
      <c r="BX7" s="219"/>
      <c r="BY7" s="219"/>
      <c r="BZ7" s="219"/>
      <c r="CA7" s="219"/>
      <c r="CB7" s="219"/>
      <c r="CC7" s="219"/>
    </row>
    <row r="8" spans="1:81" s="220" customFormat="1" ht="248.25" customHeight="1" x14ac:dyDescent="0.3">
      <c r="A8" s="195">
        <v>4</v>
      </c>
      <c r="B8" s="225" t="str">
        <f>CONSOLIDADO!C10</f>
        <v xml:space="preserve">4. CONSORCIO DESARROLLO SOCIAL - 
INTEGRANTE 1: SGI DE COLOMBIA S.A.S
INTEGRANTE 2:FUNDACION CONSTRUCCION LOCAL
</v>
      </c>
      <c r="C8" s="207" t="s">
        <v>145</v>
      </c>
      <c r="D8" s="208"/>
      <c r="E8" s="209">
        <v>592672067</v>
      </c>
      <c r="F8" s="210" t="s">
        <v>150</v>
      </c>
      <c r="G8" s="211"/>
      <c r="H8" s="197" t="s">
        <v>151</v>
      </c>
      <c r="I8" s="201">
        <v>0.4</v>
      </c>
      <c r="J8" s="199">
        <v>1688737722</v>
      </c>
      <c r="K8" s="199" t="s">
        <v>152</v>
      </c>
      <c r="L8" s="212">
        <v>675.49508880000008</v>
      </c>
      <c r="M8" s="199">
        <f t="shared" ref="M8:M10" si="0">+E8+J8</f>
        <v>2281409789</v>
      </c>
      <c r="N8" s="213">
        <f t="shared" ref="N8:N10" si="1">+G8+L8</f>
        <v>675.49508880000008</v>
      </c>
      <c r="O8" s="226" t="s">
        <v>8</v>
      </c>
      <c r="P8" s="197"/>
      <c r="Q8" s="199"/>
      <c r="R8" s="199"/>
      <c r="S8" s="202"/>
      <c r="T8" s="204" t="s">
        <v>153</v>
      </c>
      <c r="U8" s="224"/>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row>
    <row r="9" spans="1:81" s="222" customFormat="1" ht="183.6" x14ac:dyDescent="0.3">
      <c r="A9" s="195">
        <v>5</v>
      </c>
      <c r="B9" s="217" t="s">
        <v>163</v>
      </c>
      <c r="C9" s="197" t="s">
        <v>171</v>
      </c>
      <c r="D9" s="221"/>
      <c r="E9" s="198">
        <v>790544487</v>
      </c>
      <c r="F9" s="199" t="s">
        <v>172</v>
      </c>
      <c r="G9" s="202">
        <v>583.88</v>
      </c>
      <c r="H9" s="197" t="s">
        <v>173</v>
      </c>
      <c r="I9" s="201"/>
      <c r="J9" s="199">
        <v>272710814</v>
      </c>
      <c r="K9" s="199" t="s">
        <v>174</v>
      </c>
      <c r="L9" s="202">
        <v>235.09</v>
      </c>
      <c r="M9" s="199">
        <f>+E9+J9</f>
        <v>1063255301</v>
      </c>
      <c r="N9" s="200">
        <f>+G9+L9</f>
        <v>818.97</v>
      </c>
      <c r="O9" s="203" t="s">
        <v>8</v>
      </c>
      <c r="P9" s="197"/>
      <c r="Q9" s="199"/>
      <c r="R9" s="199"/>
      <c r="S9" s="202"/>
      <c r="T9" s="204"/>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row>
    <row r="10" spans="1:81" s="220" customFormat="1" ht="285.75" customHeight="1" x14ac:dyDescent="0.3">
      <c r="A10" s="195">
        <v>6</v>
      </c>
      <c r="B10" s="223" t="str">
        <f>CONSOLIDADO!C12</f>
        <v>6. CONSORCIO LOGISTICO SOCIAL
INTEGRANTE 1: FUNDACION PARA EL DESARROLLO INFANTIL SOCIAL Y 
CULTURAL IWOKE
INTEGRANTE 2: FUNDACION PARA EL DESARROLLO Y FORTALECIMIENTO TERRITORIAL VISION LOCAL</v>
      </c>
      <c r="C10" s="197" t="s">
        <v>160</v>
      </c>
      <c r="D10" s="201"/>
      <c r="E10" s="198">
        <v>456185269</v>
      </c>
      <c r="F10" s="199"/>
      <c r="G10" s="206"/>
      <c r="H10" s="197"/>
      <c r="I10" s="201"/>
      <c r="J10" s="199"/>
      <c r="K10" s="199"/>
      <c r="L10" s="202">
        <v>502.11</v>
      </c>
      <c r="M10" s="199">
        <f t="shared" si="0"/>
        <v>456185269</v>
      </c>
      <c r="N10" s="216">
        <f t="shared" si="1"/>
        <v>502.11</v>
      </c>
      <c r="O10" s="227" t="s">
        <v>19</v>
      </c>
      <c r="P10" s="197"/>
      <c r="Q10" s="199"/>
      <c r="R10" s="199"/>
      <c r="S10" s="202"/>
      <c r="T10" s="204" t="s">
        <v>195</v>
      </c>
      <c r="U10" s="224"/>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row>
    <row r="11" spans="1:81" s="59" customFormat="1" ht="20.25" customHeight="1" x14ac:dyDescent="0.3">
      <c r="A11" s="60"/>
      <c r="B11" s="61"/>
      <c r="C11" s="62"/>
      <c r="D11" s="62"/>
      <c r="E11" s="63"/>
      <c r="F11" s="63"/>
      <c r="G11" s="64"/>
      <c r="H11" s="62"/>
      <c r="I11" s="62"/>
      <c r="J11" s="63"/>
      <c r="K11" s="63"/>
      <c r="L11" s="64"/>
      <c r="M11" s="63"/>
      <c r="N11" s="65"/>
      <c r="O11" s="60"/>
      <c r="P11" s="60"/>
      <c r="Q11" s="60"/>
      <c r="R11" s="60"/>
      <c r="S11" s="60"/>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row>
    <row r="12" spans="1:81" s="59" customFormat="1" ht="20.25" customHeight="1" x14ac:dyDescent="0.3">
      <c r="A12" s="60"/>
      <c r="B12" s="61"/>
      <c r="C12" s="62"/>
      <c r="D12" s="62"/>
      <c r="E12" s="63"/>
      <c r="F12" s="63"/>
      <c r="G12" s="64"/>
      <c r="H12" s="62"/>
      <c r="I12" s="62"/>
      <c r="J12" s="63"/>
      <c r="K12" s="63"/>
      <c r="L12" s="64"/>
      <c r="M12" s="63"/>
      <c r="N12" s="65"/>
      <c r="O12" s="60"/>
      <c r="P12" s="60"/>
      <c r="Q12" s="60"/>
      <c r="R12" s="60"/>
      <c r="S12" s="60"/>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row>
    <row r="13" spans="1:81" s="59" customFormat="1" ht="20.25" customHeight="1" x14ac:dyDescent="0.3">
      <c r="A13" s="60"/>
      <c r="B13" s="61"/>
      <c r="C13" s="62"/>
      <c r="D13" s="62"/>
      <c r="E13" s="63"/>
      <c r="F13" s="63"/>
      <c r="G13" s="64"/>
      <c r="H13" s="62"/>
      <c r="I13" s="62"/>
      <c r="J13" s="63"/>
      <c r="K13" s="63"/>
      <c r="L13" s="64"/>
      <c r="M13" s="63" t="s">
        <v>198</v>
      </c>
      <c r="N13" s="65"/>
      <c r="O13" s="60"/>
      <c r="P13" s="60"/>
      <c r="Q13" s="60"/>
      <c r="R13" s="60"/>
      <c r="S13" s="60"/>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row>
    <row r="14" spans="1:81" ht="18" x14ac:dyDescent="0.35">
      <c r="A14" s="56"/>
      <c r="B14" s="180"/>
      <c r="C14" s="66"/>
      <c r="D14" s="66"/>
      <c r="E14" s="384" t="s">
        <v>44</v>
      </c>
      <c r="F14" s="384"/>
      <c r="G14" s="384"/>
      <c r="H14" s="384"/>
      <c r="I14" s="181"/>
      <c r="J14" s="384"/>
      <c r="K14" s="384"/>
      <c r="L14" s="384"/>
      <c r="M14" s="239" t="s">
        <v>165</v>
      </c>
      <c r="N14" s="239"/>
      <c r="O14" s="230"/>
      <c r="P14" s="230"/>
      <c r="Q14" s="67"/>
      <c r="R14" s="67"/>
      <c r="S14" s="67"/>
      <c r="T14" s="56"/>
    </row>
    <row r="15" spans="1:81" ht="23.25" customHeight="1" x14ac:dyDescent="0.35">
      <c r="A15" s="56"/>
      <c r="B15" s="180"/>
      <c r="C15" s="56"/>
      <c r="D15" s="56"/>
      <c r="E15" s="382" t="s">
        <v>139</v>
      </c>
      <c r="F15" s="382"/>
      <c r="G15" s="382"/>
      <c r="H15" s="382"/>
      <c r="I15" s="179"/>
      <c r="M15" s="381" t="s">
        <v>143</v>
      </c>
      <c r="N15" s="381"/>
      <c r="O15" s="381"/>
      <c r="P15" s="381"/>
      <c r="Q15" s="68"/>
      <c r="R15" s="68"/>
      <c r="S15" s="68"/>
      <c r="T15" s="69"/>
    </row>
    <row r="16" spans="1:81" ht="143.25" customHeight="1" x14ac:dyDescent="0.35">
      <c r="A16" s="180"/>
      <c r="B16" s="180"/>
      <c r="C16" s="56"/>
      <c r="D16" s="56"/>
      <c r="M16" s="68"/>
      <c r="N16" s="68"/>
      <c r="O16" s="68"/>
      <c r="P16" s="68"/>
      <c r="Q16" s="68"/>
      <c r="R16" s="68"/>
      <c r="S16" s="68"/>
      <c r="T16" s="70"/>
    </row>
    <row r="17" spans="1:20" ht="143.25" customHeight="1" x14ac:dyDescent="0.35">
      <c r="A17" s="180"/>
      <c r="B17" s="180"/>
      <c r="C17" s="56"/>
      <c r="D17" s="56"/>
      <c r="M17" s="68"/>
      <c r="N17" s="68"/>
      <c r="O17" s="68"/>
      <c r="P17" s="68"/>
      <c r="Q17" s="68"/>
      <c r="R17" s="68"/>
      <c r="S17" s="68"/>
      <c r="T17" s="56"/>
    </row>
    <row r="18" spans="1:20" ht="143.25" customHeight="1" x14ac:dyDescent="0.35">
      <c r="A18" s="180"/>
      <c r="B18" s="180"/>
      <c r="C18" s="56"/>
      <c r="D18" s="56"/>
      <c r="M18" s="68"/>
      <c r="N18" s="68"/>
      <c r="O18" s="68"/>
      <c r="P18" s="68"/>
      <c r="Q18" s="68"/>
      <c r="R18" s="68"/>
      <c r="S18" s="68"/>
      <c r="T18" s="56"/>
    </row>
    <row r="19" spans="1:20" ht="143.25" customHeight="1" x14ac:dyDescent="0.35">
      <c r="A19" s="180"/>
      <c r="B19" s="180"/>
      <c r="C19" s="56"/>
      <c r="D19" s="56"/>
      <c r="E19" s="56"/>
      <c r="F19" s="56"/>
      <c r="G19" s="56"/>
      <c r="H19" s="56"/>
      <c r="I19" s="56"/>
      <c r="J19" s="382"/>
      <c r="K19" s="382"/>
      <c r="L19" s="382"/>
      <c r="M19" s="68"/>
      <c r="N19" s="68"/>
      <c r="O19" s="68"/>
      <c r="P19" s="68"/>
      <c r="Q19" s="68"/>
      <c r="R19" s="68"/>
      <c r="S19" s="68"/>
      <c r="T19" s="56"/>
    </row>
    <row r="20" spans="1:20" ht="143.25" customHeight="1" x14ac:dyDescent="0.35">
      <c r="A20" s="180"/>
      <c r="B20" s="180"/>
      <c r="C20" s="56"/>
      <c r="D20" s="56"/>
      <c r="E20" s="56"/>
      <c r="F20" s="56"/>
      <c r="G20" s="56"/>
      <c r="H20" s="56"/>
      <c r="I20" s="56"/>
      <c r="J20" s="383"/>
      <c r="K20" s="383"/>
      <c r="L20" s="383"/>
      <c r="M20" s="71"/>
      <c r="N20" s="71"/>
      <c r="O20" s="71"/>
      <c r="P20" s="71"/>
      <c r="Q20" s="71"/>
      <c r="R20" s="71"/>
      <c r="S20" s="71"/>
      <c r="T20" s="56"/>
    </row>
    <row r="21" spans="1:20" ht="143.25" customHeight="1" x14ac:dyDescent="0.35">
      <c r="A21" s="180"/>
      <c r="B21" s="180"/>
      <c r="C21" s="56"/>
      <c r="D21" s="56"/>
      <c r="E21" s="56"/>
      <c r="F21" s="56"/>
      <c r="G21" s="56"/>
      <c r="H21" s="56"/>
      <c r="I21" s="56"/>
      <c r="J21" s="56"/>
      <c r="K21" s="56"/>
      <c r="L21" s="56"/>
      <c r="M21" s="56"/>
      <c r="N21" s="56"/>
      <c r="O21" s="180"/>
      <c r="P21" s="180"/>
      <c r="Q21" s="180"/>
      <c r="R21" s="180"/>
      <c r="S21" s="180"/>
      <c r="T21" s="56"/>
    </row>
    <row r="22" spans="1:20" ht="143.25" customHeight="1" x14ac:dyDescent="0.35">
      <c r="A22" s="180"/>
      <c r="B22" s="180"/>
      <c r="C22" s="56"/>
      <c r="D22" s="56"/>
      <c r="E22" s="56"/>
      <c r="F22" s="56"/>
      <c r="G22" s="56"/>
      <c r="H22" s="56"/>
      <c r="I22" s="56"/>
      <c r="J22" s="56"/>
      <c r="K22" s="56"/>
      <c r="L22" s="56"/>
      <c r="M22" s="56"/>
      <c r="N22" s="56"/>
      <c r="O22" s="72"/>
      <c r="P22" s="72"/>
      <c r="Q22" s="72"/>
      <c r="R22" s="72"/>
      <c r="S22" s="72"/>
      <c r="T22" s="73"/>
    </row>
    <row r="23" spans="1:20" ht="143.25" customHeight="1" x14ac:dyDescent="0.35">
      <c r="A23" s="180"/>
      <c r="B23" s="180"/>
      <c r="C23" s="56"/>
      <c r="D23" s="56"/>
      <c r="E23" s="56"/>
      <c r="F23" s="56"/>
      <c r="G23" s="56"/>
      <c r="H23" s="56"/>
      <c r="I23" s="56"/>
      <c r="J23" s="56"/>
      <c r="K23" s="56"/>
      <c r="L23" s="56"/>
      <c r="M23" s="56"/>
      <c r="N23" s="56"/>
      <c r="O23" s="72"/>
      <c r="P23" s="72"/>
      <c r="Q23" s="72"/>
      <c r="R23" s="72"/>
      <c r="S23" s="72"/>
      <c r="T23" s="69"/>
    </row>
    <row r="24" spans="1:20" ht="143.25" customHeight="1" x14ac:dyDescent="0.35">
      <c r="A24" s="180"/>
      <c r="B24" s="180"/>
      <c r="C24" s="56"/>
      <c r="D24" s="56"/>
      <c r="E24" s="56"/>
      <c r="F24" s="56"/>
      <c r="G24" s="56"/>
      <c r="H24" s="56"/>
      <c r="I24" s="56"/>
      <c r="J24" s="56"/>
      <c r="K24" s="56"/>
      <c r="L24" s="56"/>
      <c r="M24" s="56"/>
      <c r="N24" s="56"/>
      <c r="O24" s="72"/>
      <c r="P24" s="72"/>
      <c r="Q24" s="72"/>
      <c r="R24" s="72"/>
      <c r="S24" s="72"/>
      <c r="T24" s="69"/>
    </row>
    <row r="25" spans="1:20" ht="143.25" customHeight="1" x14ac:dyDescent="0.35">
      <c r="A25" s="180"/>
      <c r="B25" s="74"/>
      <c r="C25" s="75"/>
      <c r="D25" s="75"/>
      <c r="E25" s="75"/>
      <c r="F25" s="75"/>
      <c r="G25" s="75"/>
      <c r="H25" s="75"/>
      <c r="I25" s="75"/>
      <c r="J25" s="75"/>
      <c r="K25" s="75"/>
      <c r="L25" s="75"/>
      <c r="M25" s="75"/>
      <c r="N25" s="75"/>
      <c r="O25" s="74"/>
      <c r="P25" s="74"/>
      <c r="Q25" s="74"/>
      <c r="R25" s="74"/>
      <c r="S25" s="74"/>
      <c r="T25" s="74"/>
    </row>
    <row r="26" spans="1:20" ht="143.25" customHeight="1" x14ac:dyDescent="0.35">
      <c r="A26" s="180"/>
      <c r="B26" s="180"/>
      <c r="C26" s="56"/>
      <c r="D26" s="56"/>
      <c r="E26" s="56"/>
      <c r="F26" s="56"/>
      <c r="G26" s="56"/>
      <c r="H26" s="56"/>
      <c r="I26" s="56"/>
      <c r="J26" s="56"/>
      <c r="K26" s="56"/>
      <c r="L26" s="56"/>
      <c r="M26" s="56"/>
      <c r="N26" s="56"/>
      <c r="O26" s="180"/>
      <c r="P26" s="180"/>
      <c r="Q26" s="180"/>
      <c r="R26" s="180"/>
      <c r="S26" s="180"/>
      <c r="T26" s="180"/>
    </row>
    <row r="30" spans="1:20" ht="143.25" customHeight="1" x14ac:dyDescent="0.35">
      <c r="M30" s="76"/>
      <c r="N30" s="76"/>
    </row>
    <row r="31" spans="1:20" ht="143.25" customHeight="1" x14ac:dyDescent="0.35">
      <c r="B31" s="77"/>
      <c r="C31" s="76"/>
      <c r="D31" s="76"/>
      <c r="E31" s="76"/>
      <c r="F31" s="76"/>
      <c r="G31" s="76"/>
      <c r="H31" s="76"/>
      <c r="I31" s="76"/>
      <c r="J31" s="76"/>
      <c r="K31" s="76"/>
      <c r="L31" s="76"/>
      <c r="M31" s="76"/>
      <c r="N31" s="76"/>
    </row>
    <row r="32" spans="1:20" ht="143.25" customHeight="1" x14ac:dyDescent="0.35">
      <c r="B32" s="78"/>
      <c r="C32" s="76"/>
      <c r="D32" s="76"/>
      <c r="E32" s="76"/>
      <c r="F32" s="76"/>
      <c r="G32" s="76"/>
      <c r="H32" s="76"/>
      <c r="I32" s="76"/>
      <c r="J32" s="76"/>
      <c r="K32" s="76"/>
      <c r="L32" s="76"/>
      <c r="M32" s="76"/>
      <c r="N32" s="76"/>
    </row>
    <row r="33" spans="2:12" ht="143.25" customHeight="1" x14ac:dyDescent="0.35">
      <c r="B33" s="78"/>
      <c r="C33" s="76"/>
      <c r="D33" s="76"/>
      <c r="E33" s="76"/>
      <c r="F33" s="76"/>
      <c r="G33" s="76"/>
      <c r="H33" s="76"/>
      <c r="I33" s="76"/>
      <c r="J33" s="76"/>
      <c r="K33" s="76"/>
      <c r="L33" s="76"/>
    </row>
  </sheetData>
  <mergeCells count="17">
    <mergeCell ref="A1:T1"/>
    <mergeCell ref="A2:A4"/>
    <mergeCell ref="B2:B4"/>
    <mergeCell ref="M3:M4"/>
    <mergeCell ref="C2:M2"/>
    <mergeCell ref="T2:T4"/>
    <mergeCell ref="O2:O4"/>
    <mergeCell ref="C3:G3"/>
    <mergeCell ref="H3:L3"/>
    <mergeCell ref="N3:N4"/>
    <mergeCell ref="P3:S3"/>
    <mergeCell ref="M15:P15"/>
    <mergeCell ref="J19:L19"/>
    <mergeCell ref="J20:L20"/>
    <mergeCell ref="E15:H15"/>
    <mergeCell ref="J14:L14"/>
    <mergeCell ref="E14:H14"/>
  </mergeCells>
  <pageMargins left="0.23622047244094491" right="0.51181102362204722" top="0.74803149606299213" bottom="0.74803149606299213" header="0.31496062992125984" footer="0.31496062992125984"/>
  <pageSetup paperSize="5" scale="48" fitToHeight="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A1:AB24"/>
  <sheetViews>
    <sheetView topLeftCell="A4" zoomScale="55" zoomScaleNormal="55" zoomScaleSheetLayoutView="115" workbookViewId="0">
      <selection activeCell="A9" sqref="A9"/>
    </sheetView>
  </sheetViews>
  <sheetFormatPr baseColWidth="10" defaultColWidth="12.44140625" defaultRowHeight="15.6" x14ac:dyDescent="0.3"/>
  <cols>
    <col min="1" max="1" width="4.6640625" style="44" customWidth="1"/>
    <col min="2" max="2" width="29.44140625" style="44" customWidth="1"/>
    <col min="3" max="3" width="25.33203125" style="43" customWidth="1"/>
    <col min="4" max="4" width="55.44140625" style="43" customWidth="1"/>
    <col min="5" max="5" width="23.44140625" style="43" customWidth="1"/>
    <col min="6" max="6" width="22.6640625" style="43" customWidth="1"/>
    <col min="7" max="7" width="17" style="43" customWidth="1"/>
    <col min="8" max="8" width="33.33203125" style="43" customWidth="1"/>
    <col min="9" max="9" width="56.44140625" style="43" customWidth="1"/>
    <col min="10" max="10" width="30.44140625" style="43" bestFit="1" customWidth="1"/>
    <col min="11" max="12" width="20.33203125" style="43" customWidth="1"/>
    <col min="13" max="13" width="27.33203125" style="43" bestFit="1" customWidth="1"/>
    <col min="14" max="14" width="18.6640625" style="184" customWidth="1"/>
    <col min="15" max="15" width="21.109375" style="44" customWidth="1"/>
    <col min="16" max="19" width="16" style="44" customWidth="1"/>
    <col min="20" max="20" width="113.33203125" style="43" customWidth="1"/>
    <col min="21" max="21" width="18.6640625" style="43" bestFit="1" customWidth="1"/>
    <col min="22" max="22" width="17.6640625" style="43" bestFit="1" customWidth="1"/>
    <col min="23" max="23" width="12.44140625" style="43"/>
    <col min="24" max="24" width="12.44140625" style="43" customWidth="1"/>
    <col min="25" max="16384" width="12.44140625" style="43"/>
  </cols>
  <sheetData>
    <row r="1" spans="1:28" ht="48.75" customHeight="1" thickBot="1" x14ac:dyDescent="0.35">
      <c r="A1" s="403" t="s">
        <v>141</v>
      </c>
      <c r="B1" s="404"/>
      <c r="C1" s="404"/>
      <c r="D1" s="404"/>
      <c r="E1" s="404"/>
      <c r="F1" s="404"/>
      <c r="G1" s="404"/>
      <c r="H1" s="404"/>
      <c r="I1" s="404"/>
      <c r="J1" s="404"/>
      <c r="K1" s="404"/>
      <c r="L1" s="404"/>
      <c r="M1" s="404"/>
      <c r="N1" s="404"/>
      <c r="O1" s="404"/>
      <c r="P1" s="405"/>
      <c r="Q1" s="405"/>
      <c r="R1" s="405"/>
      <c r="S1" s="405"/>
      <c r="T1" s="406"/>
    </row>
    <row r="2" spans="1:28" ht="196.2" customHeight="1" x14ac:dyDescent="0.3">
      <c r="A2" s="407" t="s">
        <v>1</v>
      </c>
      <c r="B2" s="410" t="s">
        <v>0</v>
      </c>
      <c r="C2" s="413" t="s">
        <v>142</v>
      </c>
      <c r="D2" s="413"/>
      <c r="E2" s="413"/>
      <c r="F2" s="413"/>
      <c r="G2" s="413"/>
      <c r="H2" s="413"/>
      <c r="I2" s="413"/>
      <c r="J2" s="413"/>
      <c r="K2" s="413"/>
      <c r="L2" s="413"/>
      <c r="M2" s="413"/>
      <c r="N2" s="316"/>
      <c r="O2" s="317" t="s">
        <v>51</v>
      </c>
      <c r="P2" s="318"/>
      <c r="Q2" s="318"/>
      <c r="R2" s="318"/>
      <c r="S2" s="318"/>
      <c r="T2" s="416" t="s">
        <v>56</v>
      </c>
      <c r="U2" s="191"/>
      <c r="V2" s="191"/>
    </row>
    <row r="3" spans="1:28" ht="20.399999999999999" x14ac:dyDescent="0.3">
      <c r="A3" s="408"/>
      <c r="B3" s="411"/>
      <c r="C3" s="411" t="s">
        <v>3</v>
      </c>
      <c r="D3" s="411"/>
      <c r="E3" s="411"/>
      <c r="F3" s="411"/>
      <c r="G3" s="256"/>
      <c r="H3" s="411" t="s">
        <v>4</v>
      </c>
      <c r="I3" s="411"/>
      <c r="J3" s="411"/>
      <c r="K3" s="411"/>
      <c r="L3" s="256"/>
      <c r="M3" s="419" t="s">
        <v>156</v>
      </c>
      <c r="N3" s="414" t="s">
        <v>49</v>
      </c>
      <c r="O3" s="401" t="s">
        <v>79</v>
      </c>
      <c r="P3" s="398" t="s">
        <v>55</v>
      </c>
      <c r="Q3" s="398"/>
      <c r="R3" s="398"/>
      <c r="S3" s="398"/>
      <c r="T3" s="417"/>
    </row>
    <row r="4" spans="1:28" s="40" customFormat="1" ht="56.25" customHeight="1" thickBot="1" x14ac:dyDescent="0.35">
      <c r="A4" s="409"/>
      <c r="B4" s="412"/>
      <c r="C4" s="319" t="s">
        <v>14</v>
      </c>
      <c r="D4" s="319" t="s">
        <v>46</v>
      </c>
      <c r="E4" s="319" t="s">
        <v>47</v>
      </c>
      <c r="F4" s="319" t="s">
        <v>48</v>
      </c>
      <c r="G4" s="319" t="s">
        <v>78</v>
      </c>
      <c r="H4" s="319" t="s">
        <v>14</v>
      </c>
      <c r="I4" s="319" t="s">
        <v>46</v>
      </c>
      <c r="J4" s="319" t="s">
        <v>6</v>
      </c>
      <c r="K4" s="319" t="s">
        <v>48</v>
      </c>
      <c r="L4" s="319" t="s">
        <v>78</v>
      </c>
      <c r="M4" s="420"/>
      <c r="N4" s="415"/>
      <c r="O4" s="402"/>
      <c r="P4" s="320" t="s">
        <v>14</v>
      </c>
      <c r="Q4" s="320" t="s">
        <v>46</v>
      </c>
      <c r="R4" s="320" t="s">
        <v>6</v>
      </c>
      <c r="S4" s="320" t="s">
        <v>23</v>
      </c>
      <c r="T4" s="418"/>
    </row>
    <row r="5" spans="1:28" s="40" customFormat="1" ht="123" customHeight="1" x14ac:dyDescent="0.3">
      <c r="A5" s="301">
        <v>1</v>
      </c>
      <c r="B5" s="302" t="s">
        <v>161</v>
      </c>
      <c r="C5" s="303" t="s">
        <v>182</v>
      </c>
      <c r="D5" s="304" t="s">
        <v>183</v>
      </c>
      <c r="E5" s="305">
        <v>956652720</v>
      </c>
      <c r="F5" s="306">
        <v>1155.2149999999999</v>
      </c>
      <c r="G5" s="307" t="s">
        <v>8</v>
      </c>
      <c r="H5" s="303" t="s">
        <v>184</v>
      </c>
      <c r="I5" s="308" t="s">
        <v>185</v>
      </c>
      <c r="J5" s="309">
        <v>324695560</v>
      </c>
      <c r="K5" s="306">
        <f>+J5/908526</f>
        <v>357.38719640384534</v>
      </c>
      <c r="L5" s="306"/>
      <c r="M5" s="310">
        <f t="shared" ref="M5" si="0">+F5+J5</f>
        <v>324696715.21499997</v>
      </c>
      <c r="N5" s="311">
        <f>+F5+K5</f>
        <v>1512.6021964038453</v>
      </c>
      <c r="O5" s="312" t="s">
        <v>8</v>
      </c>
      <c r="P5" s="313"/>
      <c r="Q5" s="313"/>
      <c r="R5" s="313"/>
      <c r="S5" s="314"/>
      <c r="T5" s="315"/>
    </row>
    <row r="6" spans="1:28" s="40" customFormat="1" ht="123" customHeight="1" x14ac:dyDescent="0.3">
      <c r="A6" s="84">
        <v>2</v>
      </c>
      <c r="B6" s="300" t="s">
        <v>164</v>
      </c>
      <c r="C6" s="41" t="s">
        <v>188</v>
      </c>
      <c r="D6" s="49" t="s">
        <v>189</v>
      </c>
      <c r="E6" s="42">
        <v>705800000</v>
      </c>
      <c r="F6" s="46">
        <f>+E6/908526</f>
        <v>776.86274250819463</v>
      </c>
      <c r="G6" s="190" t="s">
        <v>19</v>
      </c>
      <c r="H6" s="41" t="s">
        <v>190</v>
      </c>
      <c r="I6" s="48" t="s">
        <v>191</v>
      </c>
      <c r="J6" s="42">
        <v>548800000</v>
      </c>
      <c r="K6" s="47">
        <f>+J6/1000000</f>
        <v>548.79999999999995</v>
      </c>
      <c r="L6" s="47" t="s">
        <v>19</v>
      </c>
      <c r="M6" s="42">
        <f t="shared" ref="M6" si="1">+F6+J6</f>
        <v>548800776.86274254</v>
      </c>
      <c r="N6" s="187">
        <f t="shared" ref="N6" si="2">+F6+K6</f>
        <v>1325.6627425081947</v>
      </c>
      <c r="O6" s="186" t="s">
        <v>19</v>
      </c>
      <c r="P6" s="81"/>
      <c r="Q6" s="79"/>
      <c r="R6" s="79"/>
      <c r="S6" s="80"/>
      <c r="T6" s="185" t="s">
        <v>192</v>
      </c>
    </row>
    <row r="7" spans="1:28" s="40" customFormat="1" ht="123" customHeight="1" x14ac:dyDescent="0.3">
      <c r="A7" s="84">
        <v>3</v>
      </c>
      <c r="B7" s="85" t="s">
        <v>144</v>
      </c>
      <c r="C7" s="41" t="s">
        <v>157</v>
      </c>
      <c r="D7" s="49" t="s">
        <v>158</v>
      </c>
      <c r="E7" s="42">
        <v>2714317201</v>
      </c>
      <c r="F7" s="42">
        <v>2087.9299999999998</v>
      </c>
      <c r="G7" s="190" t="s">
        <v>8</v>
      </c>
      <c r="H7" s="41" t="s">
        <v>147</v>
      </c>
      <c r="I7" s="48" t="s">
        <v>148</v>
      </c>
      <c r="J7" s="42">
        <v>1400000000</v>
      </c>
      <c r="K7" s="46">
        <v>2003.24</v>
      </c>
      <c r="L7" s="42" t="s">
        <v>8</v>
      </c>
      <c r="M7" s="42">
        <f t="shared" ref="M7:M10" si="3">+E7+J7</f>
        <v>4114317201</v>
      </c>
      <c r="N7" s="187">
        <f t="shared" ref="N7:N10" si="4">+F7+K7</f>
        <v>4091.17</v>
      </c>
      <c r="O7" s="189" t="s">
        <v>8</v>
      </c>
      <c r="P7" s="81"/>
      <c r="Q7" s="79"/>
      <c r="R7" s="79"/>
      <c r="S7" s="80"/>
      <c r="T7" s="185"/>
    </row>
    <row r="8" spans="1:28" s="40" customFormat="1" ht="123" customHeight="1" x14ac:dyDescent="0.3">
      <c r="A8" s="84">
        <v>4</v>
      </c>
      <c r="B8" s="85" t="str">
        <f>CONSOLIDADO!C10</f>
        <v xml:space="preserve">4. CONSORCIO DESARROLLO SOCIAL - 
INTEGRANTE 1: SGI DE COLOMBIA S.A.S
INTEGRANTE 2:FUNDACION CONSTRUCCION LOCAL
</v>
      </c>
      <c r="C8" s="41" t="s">
        <v>154</v>
      </c>
      <c r="D8" s="49" t="s">
        <v>155</v>
      </c>
      <c r="E8" s="42">
        <v>1092885387</v>
      </c>
      <c r="F8" s="46">
        <v>933.71</v>
      </c>
      <c r="G8" s="190" t="s">
        <v>8</v>
      </c>
      <c r="H8" s="41" t="s">
        <v>197</v>
      </c>
      <c r="I8" s="41" t="s">
        <v>197</v>
      </c>
      <c r="J8" s="41" t="s">
        <v>197</v>
      </c>
      <c r="K8" s="41"/>
      <c r="L8" s="41" t="s">
        <v>197</v>
      </c>
      <c r="M8" s="41" t="s">
        <v>197</v>
      </c>
      <c r="N8" s="187">
        <f t="shared" si="4"/>
        <v>933.71</v>
      </c>
      <c r="O8" s="189" t="s">
        <v>8</v>
      </c>
      <c r="P8" s="81"/>
      <c r="Q8" s="79"/>
      <c r="R8" s="79"/>
      <c r="S8" s="80"/>
      <c r="T8" s="185"/>
    </row>
    <row r="9" spans="1:28" s="40" customFormat="1" ht="123" customHeight="1" x14ac:dyDescent="0.3">
      <c r="A9" s="84">
        <v>5</v>
      </c>
      <c r="B9" s="362" t="s">
        <v>163</v>
      </c>
      <c r="C9" s="41" t="s">
        <v>186</v>
      </c>
      <c r="D9" s="49" t="s">
        <v>187</v>
      </c>
      <c r="E9" s="42">
        <v>969980219.5</v>
      </c>
      <c r="F9" s="46">
        <v>1314.8405411560259</v>
      </c>
      <c r="G9" s="190" t="s">
        <v>8</v>
      </c>
      <c r="H9" s="41" t="s">
        <v>197</v>
      </c>
      <c r="I9" s="41" t="s">
        <v>197</v>
      </c>
      <c r="J9" s="41" t="s">
        <v>197</v>
      </c>
      <c r="K9" s="41"/>
      <c r="L9" s="41" t="s">
        <v>197</v>
      </c>
      <c r="M9" s="42" t="e">
        <v>#VALUE!</v>
      </c>
      <c r="N9" s="187">
        <v>1314.8405411560259</v>
      </c>
      <c r="O9" s="189" t="s">
        <v>8</v>
      </c>
      <c r="P9" s="81"/>
      <c r="Q9" s="79"/>
      <c r="R9" s="79"/>
      <c r="S9" s="80"/>
      <c r="T9" s="185"/>
    </row>
    <row r="10" spans="1:28" s="40" customFormat="1" ht="123" customHeight="1" x14ac:dyDescent="0.3">
      <c r="A10" s="84">
        <v>6</v>
      </c>
      <c r="B10" s="85" t="str">
        <f>CONSOLIDADO!C12</f>
        <v>6. CONSORCIO LOGISTICO SOCIAL
INTEGRANTE 1: FUNDACION PARA EL DESARROLLO INFANTIL SOCIAL Y 
CULTURAL IWOKE
INTEGRANTE 2: FUNDACION PARA EL DESARROLLO Y FORTALECIMIENTO TERRITORIAL VISION LOCAL</v>
      </c>
      <c r="C10" s="41"/>
      <c r="D10" s="49"/>
      <c r="E10" s="42"/>
      <c r="F10" s="46"/>
      <c r="G10" s="188" t="s">
        <v>19</v>
      </c>
      <c r="H10" s="41"/>
      <c r="I10" s="48"/>
      <c r="J10" s="42"/>
      <c r="K10" s="47"/>
      <c r="L10" s="47"/>
      <c r="M10" s="42">
        <f t="shared" si="3"/>
        <v>0</v>
      </c>
      <c r="N10" s="187">
        <f t="shared" si="4"/>
        <v>0</v>
      </c>
      <c r="O10" s="186" t="s">
        <v>19</v>
      </c>
      <c r="P10" s="81"/>
      <c r="Q10" s="79"/>
      <c r="R10" s="79"/>
      <c r="S10" s="80"/>
      <c r="T10" s="116" t="s">
        <v>196</v>
      </c>
    </row>
    <row r="11" spans="1:28" s="55" customFormat="1" ht="18" x14ac:dyDescent="0.35">
      <c r="A11" s="52"/>
      <c r="B11" s="53"/>
      <c r="C11" s="54"/>
      <c r="D11" s="54"/>
      <c r="E11" s="54"/>
      <c r="F11" s="54"/>
      <c r="G11" s="54"/>
      <c r="H11" s="54"/>
      <c r="I11" s="54"/>
      <c r="J11" s="54"/>
      <c r="K11" s="54"/>
      <c r="L11" s="54"/>
      <c r="M11" s="54"/>
      <c r="N11" s="83"/>
      <c r="O11" s="52"/>
      <c r="P11" s="52"/>
      <c r="Q11" s="52"/>
      <c r="R11" s="52"/>
      <c r="S11" s="52"/>
    </row>
    <row r="12" spans="1:28" s="55" customFormat="1" ht="18" x14ac:dyDescent="0.35">
      <c r="A12" s="52"/>
      <c r="B12" s="53"/>
      <c r="C12" s="54"/>
      <c r="D12" s="54"/>
      <c r="E12" s="54"/>
      <c r="F12" s="54"/>
      <c r="G12" s="54"/>
      <c r="H12" s="54"/>
      <c r="I12" s="54"/>
      <c r="J12" s="54"/>
      <c r="K12" s="54"/>
      <c r="L12" s="54"/>
      <c r="M12" s="54"/>
      <c r="N12" s="83"/>
      <c r="O12" s="52"/>
      <c r="P12" s="52"/>
      <c r="Q12" s="52"/>
      <c r="R12" s="52"/>
      <c r="S12" s="52"/>
    </row>
    <row r="13" spans="1:28" s="55" customFormat="1" ht="18" x14ac:dyDescent="0.35">
      <c r="A13" s="52"/>
      <c r="B13" s="53"/>
      <c r="C13" s="54"/>
      <c r="D13" s="54"/>
      <c r="E13" s="54"/>
      <c r="F13" s="54"/>
      <c r="G13" s="54"/>
      <c r="H13" s="54"/>
      <c r="I13" s="54"/>
      <c r="J13" s="54"/>
      <c r="K13" s="54"/>
      <c r="L13" s="54"/>
      <c r="M13" s="54"/>
      <c r="N13" s="83"/>
      <c r="O13" s="52"/>
      <c r="P13" s="52"/>
      <c r="Q13" s="52"/>
      <c r="R13" s="52"/>
      <c r="S13" s="52"/>
    </row>
    <row r="14" spans="1:28" s="55" customFormat="1" ht="18" x14ac:dyDescent="0.35">
      <c r="A14" s="52"/>
      <c r="B14" s="53"/>
      <c r="C14" s="54"/>
      <c r="D14" s="54"/>
      <c r="E14" s="54"/>
      <c r="F14" s="54"/>
      <c r="G14" s="54"/>
      <c r="H14" s="54"/>
      <c r="I14" s="54"/>
      <c r="J14" s="54"/>
      <c r="K14" s="54"/>
      <c r="L14" s="54"/>
      <c r="M14" s="54"/>
      <c r="N14" s="83"/>
      <c r="O14" s="52"/>
      <c r="P14" s="52"/>
      <c r="Q14" s="52"/>
      <c r="R14" s="52"/>
      <c r="S14" s="52"/>
    </row>
    <row r="15" spans="1:28" s="55" customFormat="1" ht="18" x14ac:dyDescent="0.35">
      <c r="A15" s="52"/>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row>
    <row r="16" spans="1:28" s="55" customFormat="1" ht="18" x14ac:dyDescent="0.35">
      <c r="A16" s="52"/>
      <c r="B16" s="52"/>
      <c r="C16" s="52"/>
      <c r="D16" s="52"/>
      <c r="E16" s="52"/>
      <c r="F16" s="50"/>
      <c r="G16" s="50"/>
      <c r="H16" s="50"/>
      <c r="I16" s="50"/>
      <c r="J16" s="50"/>
      <c r="K16" s="50"/>
      <c r="L16" s="50"/>
      <c r="M16" s="50"/>
      <c r="N16" s="50"/>
      <c r="O16" s="52"/>
      <c r="P16" s="52"/>
      <c r="Q16" s="52"/>
      <c r="R16" s="52"/>
      <c r="S16" s="52"/>
      <c r="T16" s="52"/>
      <c r="U16" s="52"/>
      <c r="V16" s="52"/>
      <c r="W16" s="52"/>
      <c r="X16" s="52"/>
      <c r="Y16" s="52"/>
      <c r="Z16" s="52"/>
      <c r="AA16" s="52"/>
      <c r="AB16" s="52"/>
    </row>
    <row r="17" spans="1:28" s="55" customFormat="1" ht="18" x14ac:dyDescent="0.35">
      <c r="A17" s="52"/>
      <c r="B17" s="52"/>
      <c r="C17" s="52"/>
      <c r="D17" s="52"/>
      <c r="E17" s="52"/>
      <c r="F17" s="50"/>
      <c r="G17" s="399" t="s">
        <v>44</v>
      </c>
      <c r="H17" s="399"/>
      <c r="I17" s="399"/>
      <c r="J17" s="399"/>
      <c r="K17" s="239" t="s">
        <v>165</v>
      </c>
      <c r="L17" s="239"/>
      <c r="M17" s="230"/>
      <c r="N17" s="230"/>
      <c r="O17" s="52"/>
      <c r="P17" s="52"/>
      <c r="Q17" s="52"/>
      <c r="R17" s="52"/>
      <c r="S17" s="52"/>
      <c r="T17" s="52"/>
      <c r="U17" s="52"/>
      <c r="V17" s="52"/>
      <c r="W17" s="52"/>
      <c r="X17" s="52"/>
      <c r="Y17" s="52"/>
      <c r="Z17" s="52"/>
      <c r="AA17" s="52"/>
      <c r="AB17" s="52"/>
    </row>
    <row r="18" spans="1:28" s="55" customFormat="1" ht="18" x14ac:dyDescent="0.35">
      <c r="A18" s="52"/>
      <c r="B18" s="52"/>
      <c r="C18" s="52"/>
      <c r="D18" s="52"/>
      <c r="E18" s="52"/>
      <c r="F18" s="50"/>
      <c r="G18" s="400" t="s">
        <v>143</v>
      </c>
      <c r="H18" s="400"/>
      <c r="I18" s="400"/>
      <c r="J18" s="400"/>
      <c r="K18" s="381" t="s">
        <v>143</v>
      </c>
      <c r="L18" s="381"/>
      <c r="M18" s="381"/>
      <c r="N18" s="381"/>
      <c r="O18" s="52"/>
      <c r="P18" s="52"/>
      <c r="Q18" s="52"/>
      <c r="R18" s="52"/>
      <c r="S18" s="52"/>
      <c r="T18" s="52"/>
      <c r="U18" s="52"/>
      <c r="V18" s="52"/>
      <c r="W18" s="52"/>
      <c r="X18" s="52"/>
      <c r="Y18" s="52"/>
      <c r="Z18" s="52"/>
      <c r="AA18" s="52"/>
      <c r="AB18" s="52"/>
    </row>
    <row r="19" spans="1:28" s="55" customFormat="1" ht="18" x14ac:dyDescent="0.35">
      <c r="A19" s="52"/>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row>
    <row r="20" spans="1:28" ht="18" x14ac:dyDescent="0.35">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row>
    <row r="21" spans="1:28" ht="18" x14ac:dyDescent="0.35">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row>
    <row r="22" spans="1:28" ht="18" x14ac:dyDescent="0.35">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row>
    <row r="23" spans="1:28" ht="18" x14ac:dyDescent="0.35">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row>
    <row r="24" spans="1:28" ht="18" x14ac:dyDescent="0.35">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row>
  </sheetData>
  <mergeCells count="14">
    <mergeCell ref="A1:T1"/>
    <mergeCell ref="A2:A4"/>
    <mergeCell ref="B2:B4"/>
    <mergeCell ref="C2:M2"/>
    <mergeCell ref="N3:N4"/>
    <mergeCell ref="C3:F3"/>
    <mergeCell ref="H3:K3"/>
    <mergeCell ref="T2:T4"/>
    <mergeCell ref="M3:M4"/>
    <mergeCell ref="G17:J17"/>
    <mergeCell ref="G18:J18"/>
    <mergeCell ref="K18:N18"/>
    <mergeCell ref="P3:S3"/>
    <mergeCell ref="O3:O4"/>
  </mergeCells>
  <pageMargins left="0.23622047244094491" right="0.51181102362204722" top="0.74803149606299213" bottom="0.74803149606299213" header="0.31496062992125984" footer="0.31496062992125984"/>
  <pageSetup paperSize="5" scale="48" fitToHeight="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F19"/>
  <sheetViews>
    <sheetView zoomScale="85" zoomScaleNormal="85" workbookViewId="0">
      <selection activeCell="A7" sqref="A7"/>
    </sheetView>
  </sheetViews>
  <sheetFormatPr baseColWidth="10" defaultRowHeight="14.4" x14ac:dyDescent="0.3"/>
  <cols>
    <col min="1" max="1" width="4.44140625" bestFit="1" customWidth="1"/>
    <col min="2" max="2" width="46.44140625" customWidth="1"/>
    <col min="3" max="3" width="18.44140625" customWidth="1"/>
    <col min="4" max="4" width="19.109375" customWidth="1"/>
    <col min="5" max="5" width="39.109375" customWidth="1"/>
    <col min="6" max="6" width="17.109375" style="13" customWidth="1"/>
  </cols>
  <sheetData>
    <row r="1" spans="1:6" ht="18" x14ac:dyDescent="0.35">
      <c r="A1" s="421" t="s">
        <v>26</v>
      </c>
      <c r="B1" s="422"/>
      <c r="C1" s="422"/>
      <c r="D1" s="422"/>
      <c r="E1" s="423"/>
    </row>
    <row r="2" spans="1:6" s="325" customFormat="1" ht="18" x14ac:dyDescent="0.35">
      <c r="A2" s="321" t="s">
        <v>1</v>
      </c>
      <c r="B2" s="322" t="s">
        <v>0</v>
      </c>
      <c r="C2" s="322" t="s">
        <v>8</v>
      </c>
      <c r="D2" s="322" t="s">
        <v>19</v>
      </c>
      <c r="E2" s="323" t="s">
        <v>10</v>
      </c>
      <c r="F2" s="324"/>
    </row>
    <row r="3" spans="1:6" ht="99" customHeight="1" x14ac:dyDescent="0.3">
      <c r="A3" s="228">
        <v>1</v>
      </c>
      <c r="B3" s="228" t="s">
        <v>161</v>
      </c>
      <c r="C3" s="228" t="s">
        <v>8</v>
      </c>
      <c r="D3" s="228"/>
      <c r="E3" s="228"/>
    </row>
    <row r="4" spans="1:6" ht="99" customHeight="1" x14ac:dyDescent="0.3">
      <c r="A4" s="228">
        <v>2</v>
      </c>
      <c r="B4" s="228" t="s">
        <v>164</v>
      </c>
      <c r="C4" s="228" t="s">
        <v>8</v>
      </c>
      <c r="D4" s="228"/>
      <c r="E4" s="228"/>
    </row>
    <row r="5" spans="1:6" ht="99" customHeight="1" x14ac:dyDescent="0.3">
      <c r="A5" s="228">
        <v>3</v>
      </c>
      <c r="B5" s="228" t="str">
        <f>'EXPERIENCIA GENERAL'!B7</f>
        <v>3. STARCOP HUMANITY</v>
      </c>
      <c r="C5" s="228" t="s">
        <v>8</v>
      </c>
      <c r="D5" s="228"/>
      <c r="E5" s="228"/>
    </row>
    <row r="6" spans="1:6" ht="99" customHeight="1" x14ac:dyDescent="0.3">
      <c r="A6" s="228">
        <v>4</v>
      </c>
      <c r="B6" s="228" t="str">
        <f>CONSOLIDADO!C10</f>
        <v xml:space="preserve">4. CONSORCIO DESARROLLO SOCIAL - 
INTEGRANTE 1: SGI DE COLOMBIA S.A.S
INTEGRANTE 2:FUNDACION CONSTRUCCION LOCAL
</v>
      </c>
      <c r="C6" s="228" t="s">
        <v>8</v>
      </c>
      <c r="D6" s="228"/>
      <c r="E6" s="228"/>
    </row>
    <row r="7" spans="1:6" ht="99" customHeight="1" x14ac:dyDescent="0.3">
      <c r="A7" s="228">
        <v>5</v>
      </c>
      <c r="B7" s="228" t="s">
        <v>163</v>
      </c>
      <c r="C7" s="228" t="s">
        <v>8</v>
      </c>
      <c r="D7" s="228"/>
      <c r="E7" s="228"/>
    </row>
    <row r="8" spans="1:6" ht="121.8" customHeight="1" x14ac:dyDescent="0.3">
      <c r="A8" s="228">
        <v>6</v>
      </c>
      <c r="B8" s="228" t="str">
        <f>CONSOLIDADO!C12</f>
        <v>6. CONSORCIO LOGISTICO SOCIAL
INTEGRANTE 1: FUNDACION PARA EL DESARROLLO INFANTIL SOCIAL Y 
CULTURAL IWOKE
INTEGRANTE 2: FUNDACION PARA EL DESARROLLO Y FORTALECIMIENTO TERRITORIAL VISION LOCAL</v>
      </c>
      <c r="C8" s="228" t="s">
        <v>8</v>
      </c>
      <c r="D8" s="228"/>
      <c r="E8" s="228"/>
    </row>
    <row r="9" spans="1:6" x14ac:dyDescent="0.3">
      <c r="A9" s="12"/>
      <c r="B9" s="12"/>
      <c r="C9" s="12"/>
      <c r="D9" s="12"/>
      <c r="E9" s="12"/>
      <c r="F9" s="12"/>
    </row>
    <row r="10" spans="1:6" x14ac:dyDescent="0.3">
      <c r="F10"/>
    </row>
    <row r="11" spans="1:6" x14ac:dyDescent="0.3">
      <c r="F11"/>
    </row>
    <row r="12" spans="1:6" x14ac:dyDescent="0.3">
      <c r="B12" s="51"/>
      <c r="C12" s="51"/>
      <c r="D12" s="51"/>
      <c r="E12" s="51"/>
      <c r="F12" s="51"/>
    </row>
    <row r="13" spans="1:6" x14ac:dyDescent="0.3">
      <c r="B13" s="51"/>
      <c r="C13" s="51"/>
      <c r="D13" s="51"/>
      <c r="E13" s="51"/>
      <c r="F13" s="51"/>
    </row>
    <row r="14" spans="1:6" x14ac:dyDescent="0.3">
      <c r="B14" s="51"/>
      <c r="C14" s="51"/>
      <c r="D14" s="51"/>
      <c r="E14" s="51"/>
      <c r="F14" s="51"/>
    </row>
    <row r="15" spans="1:6" x14ac:dyDescent="0.3">
      <c r="B15" s="12"/>
      <c r="C15" s="12"/>
      <c r="D15" s="12"/>
      <c r="E15" s="12"/>
      <c r="F15" s="12"/>
    </row>
    <row r="16" spans="1:6" x14ac:dyDescent="0.3">
      <c r="F16"/>
    </row>
    <row r="17" spans="2:6" x14ac:dyDescent="0.3">
      <c r="F17"/>
    </row>
    <row r="18" spans="2:6" x14ac:dyDescent="0.3">
      <c r="B18" s="51"/>
      <c r="C18" s="51"/>
      <c r="D18" s="51"/>
      <c r="E18" s="51"/>
      <c r="F18" s="51"/>
    </row>
    <row r="19" spans="2:6" x14ac:dyDescent="0.3">
      <c r="B19" s="51"/>
      <c r="C19" s="51"/>
      <c r="D19" s="51"/>
      <c r="E19" s="51"/>
      <c r="F19" s="51"/>
    </row>
  </sheetData>
  <mergeCells count="1">
    <mergeCell ref="A1:E1"/>
  </mergeCells>
  <pageMargins left="0.70866141732283472" right="0.70866141732283472" top="0.74803149606299213" bottom="0.74803149606299213" header="0.31496062992125984" footer="0.31496062992125984"/>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E8"/>
  <sheetViews>
    <sheetView zoomScale="80" zoomScaleNormal="80" workbookViewId="0">
      <selection activeCell="B7" sqref="B7"/>
    </sheetView>
  </sheetViews>
  <sheetFormatPr baseColWidth="10" defaultRowHeight="14.4" x14ac:dyDescent="0.3"/>
  <cols>
    <col min="1" max="1" width="4.44140625" style="14" bestFit="1" customWidth="1"/>
    <col min="2" max="2" width="50.44140625" customWidth="1"/>
    <col min="3" max="3" width="13.44140625" style="22" customWidth="1"/>
    <col min="4" max="4" width="14.6640625" style="22" customWidth="1"/>
    <col min="5" max="5" width="46.109375" bestFit="1" customWidth="1"/>
  </cols>
  <sheetData>
    <row r="1" spans="1:5" x14ac:dyDescent="0.3">
      <c r="A1" s="424" t="s">
        <v>50</v>
      </c>
      <c r="B1" s="424"/>
      <c r="C1" s="424"/>
      <c r="D1" s="424"/>
      <c r="E1" s="424"/>
    </row>
    <row r="2" spans="1:5" x14ac:dyDescent="0.3">
      <c r="A2" s="19" t="s">
        <v>1</v>
      </c>
      <c r="B2" s="19" t="s">
        <v>0</v>
      </c>
      <c r="C2" s="45" t="s">
        <v>8</v>
      </c>
      <c r="D2" s="45" t="s">
        <v>19</v>
      </c>
      <c r="E2" s="19" t="s">
        <v>10</v>
      </c>
    </row>
    <row r="3" spans="1:5" ht="79.5" customHeight="1" x14ac:dyDescent="0.3">
      <c r="A3" s="20">
        <v>1</v>
      </c>
      <c r="B3" s="228" t="s">
        <v>161</v>
      </c>
      <c r="C3" s="229" t="s">
        <v>8</v>
      </c>
      <c r="D3" s="21"/>
      <c r="E3" s="23"/>
    </row>
    <row r="4" spans="1:5" ht="79.5" customHeight="1" x14ac:dyDescent="0.3">
      <c r="A4" s="20">
        <v>2</v>
      </c>
      <c r="B4" s="228" t="s">
        <v>164</v>
      </c>
      <c r="C4" s="229" t="s">
        <v>8</v>
      </c>
      <c r="D4" s="15"/>
      <c r="E4" s="23"/>
    </row>
    <row r="5" spans="1:5" ht="79.5" customHeight="1" x14ac:dyDescent="0.3">
      <c r="A5" s="20">
        <v>3</v>
      </c>
      <c r="B5" s="228" t="str">
        <f>'EXPERIENCIA GENERAL'!B7</f>
        <v>3. STARCOP HUMANITY</v>
      </c>
      <c r="C5" s="229" t="s">
        <v>8</v>
      </c>
      <c r="D5" s="15"/>
      <c r="E5" s="24"/>
    </row>
    <row r="6" spans="1:5" ht="79.5" customHeight="1" x14ac:dyDescent="0.3">
      <c r="A6" s="20">
        <v>4</v>
      </c>
      <c r="B6" s="228" t="str">
        <f>CONSOLIDADO!C10</f>
        <v xml:space="preserve">4. CONSORCIO DESARROLLO SOCIAL - 
INTEGRANTE 1: SGI DE COLOMBIA S.A.S
INTEGRANTE 2:FUNDACION CONSTRUCCION LOCAL
</v>
      </c>
      <c r="C6" s="229" t="s">
        <v>8</v>
      </c>
      <c r="D6" s="15"/>
      <c r="E6" s="24"/>
    </row>
    <row r="7" spans="1:5" ht="79.5" customHeight="1" x14ac:dyDescent="0.3">
      <c r="A7" s="20">
        <v>5</v>
      </c>
      <c r="B7" s="228" t="s">
        <v>163</v>
      </c>
      <c r="C7" s="229" t="s">
        <v>8</v>
      </c>
      <c r="D7" s="15"/>
      <c r="E7" s="23"/>
    </row>
    <row r="8" spans="1:5" ht="79.5" customHeight="1" x14ac:dyDescent="0.3">
      <c r="A8" s="20">
        <v>6</v>
      </c>
      <c r="B8" s="228" t="str">
        <f>CONSOLIDADO!C12</f>
        <v>6. CONSORCIO LOGISTICO SOCIAL
INTEGRANTE 1: FUNDACION PARA EL DESARROLLO INFANTIL SOCIAL Y 
CULTURAL IWOKE
INTEGRANTE 2: FUNDACION PARA EL DESARROLLO Y FORTALECIMIENTO TERRITORIAL VISION LOCAL</v>
      </c>
      <c r="C8" s="229" t="s">
        <v>8</v>
      </c>
      <c r="D8" s="15"/>
      <c r="E8" s="23"/>
    </row>
  </sheetData>
  <mergeCells count="1">
    <mergeCell ref="A1:E1"/>
  </mergeCells>
  <pageMargins left="0.70866141732283472" right="0.70866141732283472" top="0.74803149606299213" bottom="0.74803149606299213" header="0.31496062992125984" footer="0.31496062992125984"/>
  <pageSetup paperSize="9"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F10"/>
  <sheetViews>
    <sheetView zoomScale="90" zoomScaleNormal="90" workbookViewId="0">
      <selection activeCell="F9" sqref="F9"/>
    </sheetView>
  </sheetViews>
  <sheetFormatPr baseColWidth="10" defaultColWidth="11.44140625" defaultRowHeight="14.4" x14ac:dyDescent="0.3"/>
  <cols>
    <col min="1" max="1" width="4.44140625" bestFit="1" customWidth="1"/>
    <col min="2" max="2" width="44.44140625" customWidth="1"/>
    <col min="3" max="3" width="21.44140625" customWidth="1"/>
    <col min="4" max="4" width="19.44140625" customWidth="1"/>
    <col min="5" max="5" width="18.6640625" bestFit="1" customWidth="1"/>
    <col min="6" max="6" width="38.44140625" customWidth="1"/>
  </cols>
  <sheetData>
    <row r="1" spans="1:6" x14ac:dyDescent="0.3">
      <c r="A1" s="426" t="s">
        <v>40</v>
      </c>
      <c r="B1" s="426"/>
      <c r="C1" s="426"/>
      <c r="D1" s="426"/>
      <c r="E1" s="426"/>
    </row>
    <row r="2" spans="1:6" x14ac:dyDescent="0.3">
      <c r="A2" s="425" t="s">
        <v>1</v>
      </c>
      <c r="B2" s="425" t="s">
        <v>0</v>
      </c>
      <c r="C2" s="425" t="s">
        <v>8</v>
      </c>
      <c r="D2" s="427" t="s">
        <v>19</v>
      </c>
      <c r="E2" s="425" t="s">
        <v>21</v>
      </c>
      <c r="F2" s="425" t="s">
        <v>10</v>
      </c>
    </row>
    <row r="3" spans="1:6" x14ac:dyDescent="0.3">
      <c r="A3" s="425"/>
      <c r="B3" s="425"/>
      <c r="C3" s="425"/>
      <c r="D3" s="427"/>
      <c r="E3" s="425"/>
      <c r="F3" s="425"/>
    </row>
    <row r="4" spans="1:6" x14ac:dyDescent="0.3">
      <c r="A4" s="425"/>
      <c r="B4" s="425"/>
      <c r="C4" s="425"/>
      <c r="D4" s="427"/>
      <c r="E4" s="425"/>
      <c r="F4" s="425"/>
    </row>
    <row r="5" spans="1:6" s="17" customFormat="1" ht="65.25" customHeight="1" x14ac:dyDescent="0.3">
      <c r="A5" s="18">
        <v>1</v>
      </c>
      <c r="B5" s="250" t="s">
        <v>161</v>
      </c>
      <c r="C5" s="15"/>
      <c r="D5" s="16"/>
      <c r="E5" s="15"/>
      <c r="F5" s="15"/>
    </row>
    <row r="6" spans="1:6" s="17" customFormat="1" ht="65.25" customHeight="1" x14ac:dyDescent="0.3">
      <c r="A6" s="18">
        <v>2</v>
      </c>
      <c r="B6" s="250" t="s">
        <v>163</v>
      </c>
      <c r="C6" s="15"/>
      <c r="D6" s="16"/>
      <c r="E6" s="15"/>
      <c r="F6" s="15"/>
    </row>
    <row r="7" spans="1:6" s="17" customFormat="1" ht="65.25" customHeight="1" x14ac:dyDescent="0.3">
      <c r="A7" s="18">
        <v>3</v>
      </c>
      <c r="B7" s="251" t="s">
        <v>322</v>
      </c>
      <c r="C7" s="15" t="s">
        <v>20</v>
      </c>
      <c r="D7" s="16"/>
      <c r="E7" s="15">
        <v>10</v>
      </c>
      <c r="F7" s="15"/>
    </row>
    <row r="8" spans="1:6" s="17" customFormat="1" ht="65.25" customHeight="1" x14ac:dyDescent="0.3">
      <c r="A8" s="18">
        <v>4</v>
      </c>
      <c r="B8" s="290" t="s">
        <v>325</v>
      </c>
      <c r="C8" s="15"/>
      <c r="D8" s="16"/>
      <c r="E8" s="15"/>
      <c r="F8" s="15"/>
    </row>
    <row r="9" spans="1:6" s="17" customFormat="1" ht="65.25" customHeight="1" x14ac:dyDescent="0.3">
      <c r="A9" s="18">
        <v>5</v>
      </c>
      <c r="B9" s="250" t="s">
        <v>164</v>
      </c>
      <c r="C9" s="15"/>
      <c r="D9" s="16"/>
      <c r="E9" s="15"/>
      <c r="F9" s="15"/>
    </row>
    <row r="10" spans="1:6" s="17" customFormat="1" ht="65.25" customHeight="1" x14ac:dyDescent="0.3">
      <c r="A10" s="18">
        <v>6</v>
      </c>
      <c r="B10" s="251" t="s">
        <v>324</v>
      </c>
      <c r="C10" s="15"/>
      <c r="D10" s="16"/>
      <c r="E10" s="15"/>
      <c r="F10" s="15"/>
    </row>
  </sheetData>
  <mergeCells count="7">
    <mergeCell ref="F2:F4"/>
    <mergeCell ref="A1:E1"/>
    <mergeCell ref="A2:A4"/>
    <mergeCell ref="B2:B4"/>
    <mergeCell ref="C2:C4"/>
    <mergeCell ref="D2:D4"/>
    <mergeCell ref="E2:E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sheetPr>
  <dimension ref="A1:I11"/>
  <sheetViews>
    <sheetView showGridLines="0" zoomScale="90" zoomScaleNormal="90" workbookViewId="0">
      <selection activeCell="D7" sqref="D7"/>
    </sheetView>
  </sheetViews>
  <sheetFormatPr baseColWidth="10" defaultColWidth="11.44140625" defaultRowHeight="14.4" x14ac:dyDescent="0.3"/>
  <cols>
    <col min="1" max="1" width="59.33203125" style="112" customWidth="1"/>
    <col min="2" max="2" width="11.77734375" style="112" customWidth="1"/>
    <col min="3" max="3" width="22.6640625" style="112" customWidth="1"/>
    <col min="4" max="7" width="26.6640625" style="112" customWidth="1"/>
    <col min="8" max="8" width="19" style="112" customWidth="1"/>
    <col min="9" max="9" width="40.33203125" style="112" customWidth="1"/>
    <col min="10" max="16384" width="11.44140625" style="112"/>
  </cols>
  <sheetData>
    <row r="1" spans="1:9" ht="15" thickBot="1" x14ac:dyDescent="0.35"/>
    <row r="2" spans="1:9" ht="27.45" customHeight="1" x14ac:dyDescent="0.3">
      <c r="A2" s="430" t="s">
        <v>72</v>
      </c>
      <c r="B2" s="431"/>
      <c r="C2" s="431"/>
      <c r="D2" s="431"/>
      <c r="E2" s="431"/>
      <c r="F2" s="431"/>
      <c r="G2" s="431"/>
      <c r="H2" s="432"/>
    </row>
    <row r="3" spans="1:9" ht="21" customHeight="1" x14ac:dyDescent="0.3">
      <c r="A3" s="433" t="s">
        <v>112</v>
      </c>
      <c r="B3" s="434"/>
      <c r="C3" s="434"/>
      <c r="D3" s="434"/>
      <c r="E3" s="434"/>
      <c r="F3" s="434"/>
      <c r="G3" s="434"/>
      <c r="H3" s="435"/>
    </row>
    <row r="4" spans="1:9" ht="16.2" thickBot="1" x14ac:dyDescent="0.35">
      <c r="A4" s="436" t="s">
        <v>199</v>
      </c>
      <c r="B4" s="437"/>
      <c r="C4" s="437"/>
      <c r="D4" s="437"/>
      <c r="E4" s="437"/>
      <c r="F4" s="437"/>
      <c r="G4" s="437"/>
      <c r="H4" s="438"/>
    </row>
    <row r="5" spans="1:9" ht="15" thickBot="1" x14ac:dyDescent="0.35">
      <c r="A5" s="122"/>
      <c r="B5" s="122"/>
      <c r="C5" s="122"/>
      <c r="D5" s="122"/>
      <c r="E5" s="122"/>
      <c r="F5" s="122"/>
      <c r="G5" s="122"/>
      <c r="H5" s="122"/>
    </row>
    <row r="6" spans="1:9" ht="57" customHeight="1" thickBot="1" x14ac:dyDescent="0.35">
      <c r="A6" s="155" t="s">
        <v>102</v>
      </c>
      <c r="B6" s="254" t="s">
        <v>93</v>
      </c>
      <c r="C6" s="328" t="s">
        <v>161</v>
      </c>
      <c r="D6" s="328" t="s">
        <v>163</v>
      </c>
      <c r="E6" s="328" t="s">
        <v>322</v>
      </c>
      <c r="F6" s="329" t="s">
        <v>323</v>
      </c>
      <c r="G6" s="328" t="s">
        <v>164</v>
      </c>
      <c r="H6" s="330" t="s">
        <v>324</v>
      </c>
      <c r="I6" s="255" t="s">
        <v>56</v>
      </c>
    </row>
    <row r="7" spans="1:9" ht="75.45" customHeight="1" thickBot="1" x14ac:dyDescent="0.35">
      <c r="A7" s="154" t="s">
        <v>101</v>
      </c>
      <c r="B7" s="153">
        <v>10</v>
      </c>
      <c r="C7" s="167">
        <v>10</v>
      </c>
      <c r="D7" s="167">
        <v>10</v>
      </c>
      <c r="E7" s="167">
        <v>10</v>
      </c>
      <c r="F7" s="167">
        <v>10</v>
      </c>
      <c r="G7" s="439" t="s">
        <v>343</v>
      </c>
      <c r="H7" s="440"/>
      <c r="I7" s="192"/>
    </row>
    <row r="8" spans="1:9" ht="39.75" customHeight="1" thickBot="1" x14ac:dyDescent="0.35">
      <c r="A8" s="152" t="s">
        <v>100</v>
      </c>
      <c r="B8" s="151">
        <v>5</v>
      </c>
      <c r="C8" s="150"/>
      <c r="D8" s="150"/>
      <c r="E8" s="252"/>
      <c r="F8" s="252"/>
      <c r="G8" s="441"/>
      <c r="H8" s="442"/>
      <c r="I8" s="326"/>
    </row>
    <row r="9" spans="1:9" ht="36.75" customHeight="1" thickBot="1" x14ac:dyDescent="0.35">
      <c r="A9" s="428" t="s">
        <v>83</v>
      </c>
      <c r="B9" s="429"/>
      <c r="C9" s="168">
        <f>SUM(C7:C8)</f>
        <v>10</v>
      </c>
      <c r="D9" s="168">
        <f>SUM(D7:D8)</f>
        <v>10</v>
      </c>
      <c r="E9" s="253">
        <f>SUM(E7:E8)</f>
        <v>10</v>
      </c>
      <c r="F9" s="253">
        <f t="shared" ref="F9:H9" si="0">SUM(F7:F8)</f>
        <v>10</v>
      </c>
      <c r="G9" s="253">
        <f t="shared" si="0"/>
        <v>0</v>
      </c>
      <c r="H9" s="253">
        <f t="shared" si="0"/>
        <v>0</v>
      </c>
      <c r="I9" s="327"/>
    </row>
    <row r="11" spans="1:9" x14ac:dyDescent="0.3">
      <c r="A11" s="126"/>
      <c r="B11" s="126"/>
    </row>
  </sheetData>
  <mergeCells count="5">
    <mergeCell ref="A9:B9"/>
    <mergeCell ref="A2:H2"/>
    <mergeCell ref="A3:H3"/>
    <mergeCell ref="A4:H4"/>
    <mergeCell ref="G7:H8"/>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F10"/>
  <sheetViews>
    <sheetView zoomScale="90" zoomScaleNormal="90" workbookViewId="0">
      <selection activeCell="A9" sqref="A9"/>
    </sheetView>
  </sheetViews>
  <sheetFormatPr baseColWidth="10" defaultRowHeight="14.4" x14ac:dyDescent="0.3"/>
  <cols>
    <col min="1" max="1" width="4.44140625" bestFit="1" customWidth="1"/>
    <col min="2" max="2" width="47.44140625" customWidth="1"/>
    <col min="4" max="4" width="14.44140625" bestFit="1" customWidth="1"/>
    <col min="5" max="5" width="18.33203125" bestFit="1" customWidth="1"/>
    <col min="6" max="6" width="42.33203125" customWidth="1"/>
  </cols>
  <sheetData>
    <row r="1" spans="1:6" x14ac:dyDescent="0.3">
      <c r="A1" s="426" t="s">
        <v>41</v>
      </c>
      <c r="B1" s="426"/>
      <c r="C1" s="426"/>
      <c r="D1" s="426"/>
      <c r="E1" s="426"/>
      <c r="F1" s="16"/>
    </row>
    <row r="2" spans="1:6" x14ac:dyDescent="0.3">
      <c r="A2" s="425" t="s">
        <v>1</v>
      </c>
      <c r="B2" s="425" t="s">
        <v>0</v>
      </c>
      <c r="C2" s="425" t="s">
        <v>42</v>
      </c>
      <c r="D2" s="425" t="s">
        <v>43</v>
      </c>
      <c r="E2" s="425" t="s">
        <v>21</v>
      </c>
      <c r="F2" s="425" t="s">
        <v>10</v>
      </c>
    </row>
    <row r="3" spans="1:6" x14ac:dyDescent="0.3">
      <c r="A3" s="425"/>
      <c r="B3" s="425"/>
      <c r="C3" s="425"/>
      <c r="D3" s="425"/>
      <c r="E3" s="425"/>
      <c r="F3" s="425"/>
    </row>
    <row r="4" spans="1:6" x14ac:dyDescent="0.3">
      <c r="A4" s="425"/>
      <c r="B4" s="425"/>
      <c r="C4" s="425"/>
      <c r="D4" s="425"/>
      <c r="E4" s="425"/>
      <c r="F4" s="425"/>
    </row>
    <row r="5" spans="1:6" ht="57.6" x14ac:dyDescent="0.3">
      <c r="A5" s="18">
        <v>1</v>
      </c>
      <c r="B5" s="250" t="s">
        <v>161</v>
      </c>
      <c r="C5" s="15" t="s">
        <v>20</v>
      </c>
      <c r="D5" s="15"/>
      <c r="E5" s="25" t="s">
        <v>25</v>
      </c>
      <c r="F5" s="26" t="s">
        <v>335</v>
      </c>
    </row>
    <row r="6" spans="1:6" ht="43.2" x14ac:dyDescent="0.3">
      <c r="A6" s="18">
        <v>2</v>
      </c>
      <c r="B6" s="250" t="s">
        <v>164</v>
      </c>
      <c r="C6" s="15"/>
      <c r="D6" s="15" t="s">
        <v>20</v>
      </c>
      <c r="E6" s="25"/>
      <c r="F6" s="26" t="s">
        <v>336</v>
      </c>
    </row>
    <row r="7" spans="1:6" ht="73.5" customHeight="1" x14ac:dyDescent="0.3">
      <c r="A7" s="18">
        <v>3</v>
      </c>
      <c r="B7" s="251" t="s">
        <v>144</v>
      </c>
      <c r="C7" s="15" t="s">
        <v>20</v>
      </c>
      <c r="D7" s="27"/>
      <c r="E7" s="25" t="s">
        <v>25</v>
      </c>
      <c r="F7" s="26" t="s">
        <v>326</v>
      </c>
    </row>
    <row r="8" spans="1:6" ht="72" x14ac:dyDescent="0.3">
      <c r="A8" s="18">
        <v>4</v>
      </c>
      <c r="B8" s="251" t="s">
        <v>149</v>
      </c>
      <c r="C8" s="27" t="s">
        <v>20</v>
      </c>
      <c r="E8" s="25" t="s">
        <v>25</v>
      </c>
      <c r="F8" s="26" t="s">
        <v>326</v>
      </c>
    </row>
    <row r="9" spans="1:6" ht="57.6" x14ac:dyDescent="0.3">
      <c r="A9" s="18">
        <v>5</v>
      </c>
      <c r="B9" s="250" t="s">
        <v>163</v>
      </c>
      <c r="C9" s="15" t="s">
        <v>20</v>
      </c>
      <c r="D9" s="15"/>
      <c r="E9" s="25" t="s">
        <v>25</v>
      </c>
      <c r="F9" s="26" t="s">
        <v>334</v>
      </c>
    </row>
    <row r="10" spans="1:6" ht="115.2" x14ac:dyDescent="0.3">
      <c r="A10" s="18">
        <v>6</v>
      </c>
      <c r="B10" s="251" t="s">
        <v>159</v>
      </c>
      <c r="C10" s="15"/>
      <c r="D10" s="15" t="s">
        <v>20</v>
      </c>
      <c r="E10" s="25"/>
      <c r="F10" s="26" t="s">
        <v>336</v>
      </c>
    </row>
  </sheetData>
  <mergeCells count="7">
    <mergeCell ref="F2:F4"/>
    <mergeCell ref="A1:E1"/>
    <mergeCell ref="A2:A4"/>
    <mergeCell ref="B2:B4"/>
    <mergeCell ref="C2:C4"/>
    <mergeCell ref="D2:D4"/>
    <mergeCell ref="E2:E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1:I10"/>
  <sheetViews>
    <sheetView showGridLines="0" topLeftCell="C1" zoomScale="70" zoomScaleNormal="70" workbookViewId="0">
      <selection activeCell="I6" sqref="I6"/>
    </sheetView>
  </sheetViews>
  <sheetFormatPr baseColWidth="10" defaultColWidth="11.44140625" defaultRowHeight="14.4" x14ac:dyDescent="0.3"/>
  <cols>
    <col min="1" max="1" width="10.33203125" style="112" customWidth="1"/>
    <col min="2" max="3" width="60.77734375" style="112" customWidth="1"/>
    <col min="4" max="9" width="38.77734375" style="112" customWidth="1"/>
    <col min="10" max="16384" width="11.44140625" style="112"/>
  </cols>
  <sheetData>
    <row r="1" spans="2:9" x14ac:dyDescent="0.3">
      <c r="B1" s="115"/>
      <c r="C1" s="114"/>
      <c r="D1" s="114"/>
      <c r="E1" s="114"/>
      <c r="F1" s="114"/>
      <c r="G1" s="114"/>
      <c r="H1" s="114"/>
      <c r="I1" s="331"/>
    </row>
    <row r="2" spans="2:9" ht="22.95" customHeight="1" x14ac:dyDescent="0.3">
      <c r="B2" s="445" t="str">
        <f>'[5]OFERTAS PRESENTADAS'!$B$3:$D$3</f>
        <v>FONDO DE DESARROLLO LOCAL DE LOS MÁRTIRES</v>
      </c>
      <c r="C2" s="446"/>
      <c r="D2" s="446"/>
      <c r="E2" s="446"/>
      <c r="F2" s="446"/>
      <c r="G2" s="446"/>
      <c r="H2" s="446"/>
      <c r="I2" s="447"/>
    </row>
    <row r="3" spans="2:9" ht="22.5" customHeight="1" x14ac:dyDescent="0.3">
      <c r="B3" s="448" t="s">
        <v>327</v>
      </c>
      <c r="C3" s="378"/>
      <c r="D3" s="378"/>
      <c r="E3" s="378"/>
      <c r="F3" s="378"/>
      <c r="G3" s="378"/>
      <c r="H3" s="378"/>
      <c r="I3" s="449"/>
    </row>
    <row r="4" spans="2:9" ht="16.5" customHeight="1" x14ac:dyDescent="0.3">
      <c r="B4" s="448" t="s">
        <v>91</v>
      </c>
      <c r="C4" s="378"/>
      <c r="D4" s="378"/>
      <c r="E4" s="378"/>
      <c r="F4" s="378"/>
      <c r="G4" s="378"/>
      <c r="H4" s="378"/>
      <c r="I4" s="449"/>
    </row>
    <row r="5" spans="2:9" ht="48.75" customHeight="1" thickBot="1" x14ac:dyDescent="0.35">
      <c r="B5" s="450"/>
      <c r="C5" s="451"/>
      <c r="D5" s="451"/>
      <c r="E5" s="451"/>
      <c r="F5" s="451"/>
      <c r="G5" s="451"/>
      <c r="H5" s="451"/>
      <c r="I5" s="452"/>
    </row>
    <row r="6" spans="2:9" ht="190.2" customHeight="1" thickBot="1" x14ac:dyDescent="0.35">
      <c r="B6" s="132" t="s">
        <v>90</v>
      </c>
      <c r="C6" s="131" t="s">
        <v>89</v>
      </c>
      <c r="D6" s="291" t="s">
        <v>161</v>
      </c>
      <c r="E6" s="292" t="s">
        <v>163</v>
      </c>
      <c r="F6" s="293" t="s">
        <v>351</v>
      </c>
      <c r="G6" s="292" t="s">
        <v>323</v>
      </c>
      <c r="H6" s="293" t="s">
        <v>164</v>
      </c>
      <c r="I6" s="292" t="s">
        <v>324</v>
      </c>
    </row>
    <row r="7" spans="2:9" ht="85.95" customHeight="1" thickBot="1" x14ac:dyDescent="0.35">
      <c r="B7" s="130" t="s">
        <v>127</v>
      </c>
      <c r="C7" s="129" t="s">
        <v>128</v>
      </c>
      <c r="D7" s="176">
        <v>0.25</v>
      </c>
      <c r="E7" s="176">
        <v>0.25</v>
      </c>
      <c r="F7" s="128">
        <v>0.25</v>
      </c>
      <c r="G7" s="128">
        <v>0.25</v>
      </c>
      <c r="H7" s="176" t="s">
        <v>336</v>
      </c>
      <c r="I7" s="176" t="s">
        <v>336</v>
      </c>
    </row>
    <row r="8" spans="2:9" ht="27" customHeight="1" thickBot="1" x14ac:dyDescent="0.35">
      <c r="B8" s="443" t="s">
        <v>83</v>
      </c>
      <c r="C8" s="444"/>
      <c r="D8" s="295">
        <f>D7</f>
        <v>0.25</v>
      </c>
      <c r="E8" s="295">
        <f t="shared" ref="E8:I8" si="0">E7</f>
        <v>0.25</v>
      </c>
      <c r="F8" s="295">
        <f t="shared" si="0"/>
        <v>0.25</v>
      </c>
      <c r="G8" s="295">
        <f t="shared" si="0"/>
        <v>0.25</v>
      </c>
      <c r="H8" s="295" t="str">
        <f t="shared" si="0"/>
        <v>NO SUBSANO</v>
      </c>
      <c r="I8" s="295" t="str">
        <f t="shared" si="0"/>
        <v>NO SUBSANO</v>
      </c>
    </row>
    <row r="10" spans="2:9" x14ac:dyDescent="0.3">
      <c r="B10" s="126"/>
      <c r="C10" s="126"/>
    </row>
  </sheetData>
  <mergeCells count="4">
    <mergeCell ref="B8:C8"/>
    <mergeCell ref="B2:I2"/>
    <mergeCell ref="B3:I3"/>
    <mergeCell ref="B4:I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H11"/>
  <sheetViews>
    <sheetView showGridLines="0" topLeftCell="B1" zoomScale="55" zoomScaleNormal="55" workbookViewId="0">
      <selection activeCell="E6" sqref="E6"/>
    </sheetView>
  </sheetViews>
  <sheetFormatPr baseColWidth="10" defaultColWidth="11.44140625" defaultRowHeight="14.4" x14ac:dyDescent="0.3"/>
  <cols>
    <col min="1" max="2" width="60.77734375" style="112" customWidth="1"/>
    <col min="3" max="8" width="45" style="112" customWidth="1"/>
    <col min="9" max="16384" width="11.44140625" style="112"/>
  </cols>
  <sheetData>
    <row r="1" spans="1:8" ht="15" thickBot="1" x14ac:dyDescent="0.35"/>
    <row r="2" spans="1:8" ht="22.95" customHeight="1" x14ac:dyDescent="0.3">
      <c r="A2" s="455" t="s">
        <v>72</v>
      </c>
      <c r="B2" s="456"/>
      <c r="C2" s="456"/>
      <c r="D2" s="456"/>
      <c r="E2" s="456"/>
      <c r="F2" s="456"/>
      <c r="G2" s="456"/>
      <c r="H2" s="457"/>
    </row>
    <row r="3" spans="1:8" ht="22.5" customHeight="1" x14ac:dyDescent="0.3">
      <c r="A3" s="458" t="s">
        <v>327</v>
      </c>
      <c r="B3" s="377"/>
      <c r="C3" s="377"/>
      <c r="D3" s="377"/>
      <c r="E3" s="377"/>
      <c r="F3" s="377"/>
      <c r="G3" s="377"/>
      <c r="H3" s="459"/>
    </row>
    <row r="4" spans="1:8" ht="15.75" customHeight="1" x14ac:dyDescent="0.3">
      <c r="A4" s="448" t="s">
        <v>114</v>
      </c>
      <c r="B4" s="378"/>
      <c r="C4" s="378"/>
      <c r="D4" s="378"/>
      <c r="E4" s="378"/>
      <c r="F4" s="378"/>
      <c r="G4" s="378"/>
      <c r="H4" s="449"/>
    </row>
    <row r="5" spans="1:8" ht="36.450000000000003" customHeight="1" thickBot="1" x14ac:dyDescent="0.35">
      <c r="A5" s="450"/>
      <c r="B5" s="451"/>
      <c r="C5" s="451"/>
      <c r="D5" s="451"/>
      <c r="E5" s="451"/>
      <c r="F5" s="451"/>
      <c r="G5" s="451"/>
      <c r="H5" s="452"/>
    </row>
    <row r="6" spans="1:8" ht="91.2" customHeight="1" thickBot="1" x14ac:dyDescent="0.35">
      <c r="A6" s="132" t="s">
        <v>90</v>
      </c>
      <c r="B6" s="131" t="s">
        <v>89</v>
      </c>
      <c r="C6" s="166" t="s">
        <v>161</v>
      </c>
      <c r="D6" s="166" t="s">
        <v>163</v>
      </c>
      <c r="E6" s="166" t="s">
        <v>322</v>
      </c>
      <c r="F6" s="166" t="s">
        <v>149</v>
      </c>
      <c r="G6" s="166" t="s">
        <v>164</v>
      </c>
      <c r="H6" s="294" t="s">
        <v>159</v>
      </c>
    </row>
    <row r="7" spans="1:8" ht="120" customHeight="1" thickBot="1" x14ac:dyDescent="0.35">
      <c r="A7" s="174" t="s">
        <v>329</v>
      </c>
      <c r="B7" s="129" t="s">
        <v>126</v>
      </c>
      <c r="C7" s="175">
        <v>0.25</v>
      </c>
      <c r="D7" s="175">
        <v>0.25</v>
      </c>
      <c r="E7" s="163">
        <v>0.25</v>
      </c>
      <c r="F7" s="163">
        <v>0.25</v>
      </c>
      <c r="G7" s="175" t="s">
        <v>344</v>
      </c>
      <c r="H7" s="175" t="s">
        <v>344</v>
      </c>
    </row>
    <row r="8" spans="1:8" ht="100.2" customHeight="1" thickBot="1" x14ac:dyDescent="0.35">
      <c r="A8" s="174" t="s">
        <v>329</v>
      </c>
      <c r="B8" s="129" t="s">
        <v>328</v>
      </c>
      <c r="C8" s="163"/>
      <c r="D8" s="163"/>
      <c r="E8" s="163">
        <v>0.25</v>
      </c>
      <c r="F8" s="163"/>
      <c r="G8" s="163"/>
      <c r="H8" s="175"/>
    </row>
    <row r="9" spans="1:8" ht="27" customHeight="1" thickBot="1" x14ac:dyDescent="0.35">
      <c r="A9" s="453" t="s">
        <v>83</v>
      </c>
      <c r="B9" s="454"/>
      <c r="C9" s="127">
        <f t="shared" ref="C9:H9" si="0">SUM(C7:C8)</f>
        <v>0.25</v>
      </c>
      <c r="D9" s="127">
        <f t="shared" si="0"/>
        <v>0.25</v>
      </c>
      <c r="E9" s="127">
        <f t="shared" si="0"/>
        <v>0.5</v>
      </c>
      <c r="F9" s="127">
        <f t="shared" si="0"/>
        <v>0.25</v>
      </c>
      <c r="G9" s="127">
        <f t="shared" si="0"/>
        <v>0</v>
      </c>
      <c r="H9" s="127">
        <f t="shared" si="0"/>
        <v>0</v>
      </c>
    </row>
    <row r="11" spans="1:8" x14ac:dyDescent="0.3">
      <c r="A11" s="126"/>
      <c r="B11" s="126"/>
    </row>
  </sheetData>
  <mergeCells count="4">
    <mergeCell ref="A9:B9"/>
    <mergeCell ref="A2:H2"/>
    <mergeCell ref="A3:H3"/>
    <mergeCell ref="A4:H5"/>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I123"/>
  <sheetViews>
    <sheetView topLeftCell="A7" zoomScale="55" zoomScaleNormal="55" workbookViewId="0">
      <selection activeCell="Q12" sqref="Q12"/>
    </sheetView>
  </sheetViews>
  <sheetFormatPr baseColWidth="10" defaultColWidth="11.44140625" defaultRowHeight="17.399999999999999" x14ac:dyDescent="0.3"/>
  <cols>
    <col min="1" max="1" width="10.6640625" style="86" customWidth="1"/>
    <col min="2" max="2" width="24.109375" style="86" customWidth="1"/>
    <col min="3" max="3" width="23" style="86" customWidth="1"/>
    <col min="4" max="4" width="22.77734375" style="86" customWidth="1"/>
    <col min="5" max="5" width="17.109375" style="86" customWidth="1"/>
    <col min="6" max="6" width="17.44140625" style="86" customWidth="1"/>
    <col min="7" max="7" width="25.6640625" style="89" customWidth="1"/>
    <col min="8" max="8" width="22.44140625" style="89" hidden="1" customWidth="1"/>
    <col min="9" max="9" width="24.6640625" style="88" hidden="1" customWidth="1"/>
    <col min="10" max="10" width="26.77734375" style="86" hidden="1" customWidth="1"/>
    <col min="11" max="11" width="30.109375" style="87" customWidth="1"/>
    <col min="12" max="12" width="11.44140625" style="86" customWidth="1"/>
    <col min="13" max="13" width="38" style="88" customWidth="1"/>
    <col min="14" max="14" width="31.44140625" style="86" customWidth="1"/>
    <col min="15" max="15" width="30.109375" style="87" customWidth="1"/>
    <col min="16" max="16" width="11.44140625" style="86" customWidth="1"/>
    <col min="17" max="17" width="38" style="88" customWidth="1"/>
    <col min="18" max="18" width="31.44140625" style="86" customWidth="1"/>
    <col min="19" max="19" width="30.109375" style="87" customWidth="1"/>
    <col min="20" max="20" width="11.44140625" style="86" customWidth="1"/>
    <col min="21" max="21" width="25.44140625" style="86" customWidth="1"/>
    <col min="22" max="22" width="36.44140625" style="86" customWidth="1"/>
    <col min="23" max="23" width="26.44140625" style="86" customWidth="1"/>
    <col min="24" max="24" width="11.44140625" style="86"/>
    <col min="25" max="25" width="34" style="86" customWidth="1"/>
    <col min="26" max="26" width="34.44140625" style="86" customWidth="1"/>
    <col min="27" max="27" width="40" style="86" customWidth="1"/>
    <col min="28" max="28" width="11.44140625" style="86"/>
    <col min="29" max="29" width="25.44140625" style="86" customWidth="1"/>
    <col min="30" max="30" width="25.77734375" style="86" customWidth="1"/>
    <col min="31" max="31" width="31.44140625" style="86" customWidth="1"/>
    <col min="32" max="32" width="11.44140625" style="86"/>
    <col min="33" max="33" width="34" style="86" customWidth="1"/>
    <col min="34" max="34" width="23.77734375" style="86" customWidth="1"/>
    <col min="35" max="35" width="26.33203125" style="86" customWidth="1"/>
    <col min="36" max="16384" width="11.44140625" style="86"/>
  </cols>
  <sheetData>
    <row r="1" spans="1:35" ht="30" x14ac:dyDescent="0.3">
      <c r="A1" s="489" t="s">
        <v>72</v>
      </c>
      <c r="B1" s="376"/>
      <c r="C1" s="376"/>
      <c r="D1" s="376"/>
      <c r="E1" s="376"/>
      <c r="F1" s="376"/>
      <c r="G1" s="376"/>
      <c r="H1" s="376"/>
      <c r="I1" s="376"/>
      <c r="J1" s="376"/>
      <c r="K1" s="376"/>
    </row>
    <row r="2" spans="1:35" ht="18" customHeight="1" x14ac:dyDescent="0.3">
      <c r="A2" s="433" t="s">
        <v>71</v>
      </c>
      <c r="B2" s="434"/>
      <c r="C2" s="434"/>
      <c r="D2" s="434"/>
      <c r="E2" s="434"/>
      <c r="F2" s="434"/>
      <c r="G2" s="434"/>
      <c r="H2" s="434"/>
      <c r="I2" s="434"/>
      <c r="J2" s="434"/>
      <c r="K2" s="434"/>
    </row>
    <row r="3" spans="1:35" ht="18.75" customHeight="1" x14ac:dyDescent="0.3">
      <c r="A3" s="433" t="s">
        <v>321</v>
      </c>
      <c r="B3" s="434"/>
      <c r="C3" s="434"/>
      <c r="D3" s="434"/>
      <c r="E3" s="434"/>
      <c r="F3" s="434"/>
      <c r="G3" s="434"/>
      <c r="H3" s="434"/>
      <c r="I3" s="434"/>
      <c r="J3" s="434"/>
      <c r="K3" s="434"/>
    </row>
    <row r="4" spans="1:35" x14ac:dyDescent="0.3">
      <c r="A4" s="111"/>
      <c r="B4" s="111"/>
      <c r="C4" s="111"/>
      <c r="D4" s="111"/>
      <c r="E4" s="111"/>
    </row>
    <row r="5" spans="1:35" x14ac:dyDescent="0.3">
      <c r="A5" s="111"/>
      <c r="B5" s="111"/>
      <c r="C5" s="111"/>
      <c r="D5" s="111"/>
      <c r="E5" s="111"/>
    </row>
    <row r="6" spans="1:35" x14ac:dyDescent="0.3">
      <c r="A6" s="111"/>
      <c r="B6" s="111"/>
      <c r="C6" s="111"/>
      <c r="D6" s="111"/>
      <c r="E6" s="111"/>
    </row>
    <row r="7" spans="1:35" ht="45" customHeight="1" x14ac:dyDescent="0.3">
      <c r="A7" s="110" t="s">
        <v>70</v>
      </c>
      <c r="B7" s="109" t="s">
        <v>69</v>
      </c>
      <c r="C7" s="108"/>
    </row>
    <row r="8" spans="1:35" ht="45" customHeight="1" x14ac:dyDescent="0.3">
      <c r="A8" s="110" t="s">
        <v>68</v>
      </c>
      <c r="B8" s="109" t="s">
        <v>68</v>
      </c>
      <c r="C8" s="108"/>
    </row>
    <row r="9" spans="1:35" ht="137.25" customHeight="1" x14ac:dyDescent="0.3">
      <c r="A9" s="107" t="s">
        <v>67</v>
      </c>
      <c r="B9" s="106"/>
      <c r="C9" s="105"/>
      <c r="D9" s="104"/>
      <c r="E9" s="104"/>
      <c r="F9" s="103"/>
    </row>
    <row r="10" spans="1:35" ht="43.2" x14ac:dyDescent="0.3">
      <c r="A10" s="102" t="s">
        <v>66</v>
      </c>
      <c r="B10" s="101" t="s">
        <v>65</v>
      </c>
      <c r="C10" s="100"/>
      <c r="D10" s="95"/>
      <c r="E10" s="96"/>
      <c r="F10" s="99"/>
    </row>
    <row r="11" spans="1:35" x14ac:dyDescent="0.3">
      <c r="A11" s="98"/>
      <c r="B11" s="97"/>
      <c r="C11" s="97"/>
      <c r="D11" s="95"/>
      <c r="E11" s="96"/>
      <c r="F11" s="99"/>
    </row>
    <row r="12" spans="1:35" x14ac:dyDescent="0.3">
      <c r="A12" s="98"/>
      <c r="B12" s="97"/>
      <c r="C12" s="97"/>
      <c r="D12" s="95"/>
      <c r="E12" s="96"/>
    </row>
    <row r="13" spans="1:35" x14ac:dyDescent="0.3">
      <c r="B13" s="95"/>
      <c r="C13" s="95"/>
      <c r="D13" s="95"/>
      <c r="E13" s="95"/>
    </row>
    <row r="14" spans="1:35" ht="31.2" x14ac:dyDescent="0.3">
      <c r="B14" s="95"/>
      <c r="C14" s="95"/>
      <c r="D14" s="95"/>
      <c r="E14" s="285"/>
      <c r="G14" s="286"/>
      <c r="H14" s="286"/>
      <c r="I14" s="460"/>
      <c r="J14" s="460"/>
      <c r="K14" s="460"/>
      <c r="Q14" s="460"/>
      <c r="R14" s="460"/>
      <c r="S14" s="460"/>
      <c r="U14" s="460"/>
      <c r="V14" s="460"/>
      <c r="W14" s="460"/>
      <c r="Y14" s="460"/>
      <c r="Z14" s="460"/>
      <c r="AA14" s="460"/>
    </row>
    <row r="15" spans="1:35" x14ac:dyDescent="0.3">
      <c r="U15" s="88"/>
      <c r="W15" s="87"/>
      <c r="Y15" s="88"/>
      <c r="AA15" s="87"/>
    </row>
    <row r="16" spans="1:35" ht="31.2" x14ac:dyDescent="0.25">
      <c r="A16" s="461"/>
      <c r="B16" s="462"/>
      <c r="C16" s="462"/>
      <c r="D16" s="462"/>
      <c r="E16" s="462"/>
      <c r="F16" s="462"/>
      <c r="G16" s="462"/>
      <c r="H16" s="462"/>
      <c r="I16" s="462"/>
      <c r="J16" s="462"/>
      <c r="K16" s="463"/>
      <c r="M16" s="486" t="s">
        <v>64</v>
      </c>
      <c r="N16" s="486"/>
      <c r="O16" s="486"/>
      <c r="Q16" s="486" t="s">
        <v>63</v>
      </c>
      <c r="R16" s="486"/>
      <c r="S16" s="486"/>
      <c r="U16" s="486" t="s">
        <v>62</v>
      </c>
      <c r="V16" s="486"/>
      <c r="W16" s="486"/>
      <c r="Y16" s="486" t="s">
        <v>318</v>
      </c>
      <c r="Z16" s="486"/>
      <c r="AA16" s="486"/>
      <c r="AC16" s="486" t="s">
        <v>319</v>
      </c>
      <c r="AD16" s="486"/>
      <c r="AE16" s="486"/>
      <c r="AG16" s="486" t="s">
        <v>320</v>
      </c>
      <c r="AH16" s="486"/>
      <c r="AI16" s="486"/>
    </row>
    <row r="17" spans="1:35" ht="77.25" customHeight="1" x14ac:dyDescent="0.3">
      <c r="A17" s="464" t="s">
        <v>200</v>
      </c>
      <c r="B17" s="464" t="s">
        <v>201</v>
      </c>
      <c r="C17" s="464" t="s">
        <v>202</v>
      </c>
      <c r="D17" s="466" t="s">
        <v>61</v>
      </c>
      <c r="E17" s="464" t="s">
        <v>203</v>
      </c>
      <c r="F17" s="468" t="s">
        <v>204</v>
      </c>
      <c r="G17" s="468" t="s">
        <v>205</v>
      </c>
      <c r="H17" s="470" t="s">
        <v>206</v>
      </c>
      <c r="I17" s="470" t="s">
        <v>207</v>
      </c>
      <c r="J17" s="468" t="s">
        <v>208</v>
      </c>
      <c r="K17" s="472" t="s">
        <v>209</v>
      </c>
      <c r="L17" s="94"/>
      <c r="M17" s="487" t="s">
        <v>60</v>
      </c>
      <c r="N17" s="488" t="s">
        <v>59</v>
      </c>
      <c r="O17" s="488" t="s">
        <v>58</v>
      </c>
      <c r="P17" s="93"/>
      <c r="Q17" s="487" t="s">
        <v>60</v>
      </c>
      <c r="R17" s="488" t="s">
        <v>59</v>
      </c>
      <c r="S17" s="488" t="s">
        <v>58</v>
      </c>
      <c r="T17" s="92"/>
      <c r="U17" s="487" t="s">
        <v>60</v>
      </c>
      <c r="V17" s="488" t="s">
        <v>59</v>
      </c>
      <c r="W17" s="488" t="s">
        <v>58</v>
      </c>
      <c r="Y17" s="487" t="s">
        <v>60</v>
      </c>
      <c r="Z17" s="488" t="s">
        <v>59</v>
      </c>
      <c r="AA17" s="488" t="s">
        <v>58</v>
      </c>
      <c r="AC17" s="487" t="s">
        <v>60</v>
      </c>
      <c r="AD17" s="488" t="s">
        <v>59</v>
      </c>
      <c r="AE17" s="488" t="s">
        <v>58</v>
      </c>
      <c r="AG17" s="487" t="s">
        <v>60</v>
      </c>
      <c r="AH17" s="488" t="s">
        <v>59</v>
      </c>
      <c r="AI17" s="488" t="s">
        <v>58</v>
      </c>
    </row>
    <row r="18" spans="1:35" ht="77.25" customHeight="1" x14ac:dyDescent="0.3">
      <c r="A18" s="465"/>
      <c r="B18" s="465"/>
      <c r="C18" s="465"/>
      <c r="D18" s="467"/>
      <c r="E18" s="465"/>
      <c r="F18" s="469"/>
      <c r="G18" s="469"/>
      <c r="H18" s="471"/>
      <c r="I18" s="471"/>
      <c r="J18" s="469"/>
      <c r="K18" s="473"/>
      <c r="L18" s="94"/>
      <c r="M18" s="487"/>
      <c r="N18" s="488"/>
      <c r="O18" s="488"/>
      <c r="P18" s="93"/>
      <c r="Q18" s="487"/>
      <c r="R18" s="488"/>
      <c r="S18" s="488"/>
      <c r="T18" s="92"/>
      <c r="U18" s="487"/>
      <c r="V18" s="488"/>
      <c r="W18" s="488"/>
      <c r="Y18" s="487"/>
      <c r="Z18" s="488"/>
      <c r="AA18" s="488"/>
      <c r="AC18" s="487"/>
      <c r="AD18" s="488"/>
      <c r="AE18" s="488"/>
      <c r="AG18" s="487"/>
      <c r="AH18" s="488"/>
      <c r="AI18" s="488"/>
    </row>
    <row r="19" spans="1:35" ht="77.25" customHeight="1" x14ac:dyDescent="0.3">
      <c r="A19" s="261">
        <v>1</v>
      </c>
      <c r="B19" s="474" t="s">
        <v>210</v>
      </c>
      <c r="C19" s="474" t="s">
        <v>210</v>
      </c>
      <c r="D19" s="262" t="s">
        <v>211</v>
      </c>
      <c r="E19" s="261" t="s">
        <v>212</v>
      </c>
      <c r="F19" s="263">
        <v>1</v>
      </c>
      <c r="G19" s="263">
        <v>6</v>
      </c>
      <c r="H19" s="264"/>
      <c r="I19" s="264"/>
      <c r="J19" s="265"/>
      <c r="K19" s="266">
        <v>34800000</v>
      </c>
      <c r="L19" s="94"/>
      <c r="M19" s="282"/>
      <c r="N19" s="287"/>
      <c r="O19" s="283" t="str">
        <f>IF($K19&gt;=N19,"CUMPLE","NO CUMPLE")</f>
        <v>CUMPLE</v>
      </c>
      <c r="P19" s="93"/>
      <c r="Q19" s="282"/>
      <c r="R19" s="287"/>
      <c r="S19" s="283" t="str">
        <f>IF($K19&gt;=R19,"CUMPLE","NO CUMPLE")</f>
        <v>CUMPLE</v>
      </c>
      <c r="T19" s="92"/>
      <c r="U19" s="108"/>
      <c r="V19" s="287">
        <v>33000000</v>
      </c>
      <c r="W19" s="283" t="str">
        <f>IF($K19&gt;=V19,"CUMPLE","NO CUMPLE")</f>
        <v>CUMPLE</v>
      </c>
      <c r="Y19" s="282"/>
      <c r="Z19" s="287"/>
      <c r="AA19" s="283" t="str">
        <f>IF($K19&gt;=Z19,"CUMPLE","NO CUMPLE")</f>
        <v>CUMPLE</v>
      </c>
      <c r="AC19" s="282"/>
      <c r="AD19" s="287"/>
      <c r="AE19" s="283" t="str">
        <f>IF($K19&gt;=AD19,"CUMPLE","NO CUMPLE")</f>
        <v>CUMPLE</v>
      </c>
      <c r="AG19" s="282"/>
      <c r="AH19" s="287"/>
      <c r="AI19" s="283" t="str">
        <f>IF($K19&gt;=AH19,"CUMPLE","NO CUMPLE")</f>
        <v>CUMPLE</v>
      </c>
    </row>
    <row r="20" spans="1:35" ht="77.25" customHeight="1" x14ac:dyDescent="0.3">
      <c r="A20" s="259">
        <v>2</v>
      </c>
      <c r="B20" s="475"/>
      <c r="C20" s="475"/>
      <c r="D20" s="262" t="s">
        <v>213</v>
      </c>
      <c r="E20" s="267" t="s">
        <v>212</v>
      </c>
      <c r="F20" s="263">
        <v>3</v>
      </c>
      <c r="G20" s="263">
        <v>6</v>
      </c>
      <c r="H20" s="260"/>
      <c r="I20" s="260"/>
      <c r="J20" s="260"/>
      <c r="K20" s="268">
        <v>93600000</v>
      </c>
      <c r="L20" s="94"/>
      <c r="M20" s="108"/>
      <c r="N20" s="288"/>
      <c r="O20" s="283" t="str">
        <f t="shared" ref="O20:O83" si="0">IF($K20&gt;=N20,"CUMPLE","NO CUMPLE")</f>
        <v>CUMPLE</v>
      </c>
      <c r="P20" s="93"/>
      <c r="Q20" s="108"/>
      <c r="R20" s="288"/>
      <c r="S20" s="283" t="str">
        <f t="shared" ref="S20:S83" si="1">IF($K20&gt;=R20,"CUMPLE","NO CUMPLE")</f>
        <v>CUMPLE</v>
      </c>
      <c r="T20" s="92"/>
      <c r="U20" s="108"/>
      <c r="V20" s="288">
        <v>84600000</v>
      </c>
      <c r="W20" s="283" t="str">
        <f t="shared" ref="W20:W83" si="2">IF($K20&gt;=V20,"CUMPLE","NO CUMPLE")</f>
        <v>CUMPLE</v>
      </c>
      <c r="Y20" s="108"/>
      <c r="Z20" s="288"/>
      <c r="AA20" s="283" t="str">
        <f t="shared" ref="AA20:AA83" si="3">IF($K20&gt;=Z20,"CUMPLE","NO CUMPLE")</f>
        <v>CUMPLE</v>
      </c>
      <c r="AC20" s="108"/>
      <c r="AD20" s="288"/>
      <c r="AE20" s="283" t="str">
        <f t="shared" ref="AE20:AE83" si="4">IF($K20&gt;=AD20,"CUMPLE","NO CUMPLE")</f>
        <v>CUMPLE</v>
      </c>
      <c r="AG20" s="108"/>
      <c r="AH20" s="288"/>
      <c r="AI20" s="283" t="str">
        <f t="shared" ref="AI20:AI83" si="5">IF($K20&gt;=AH20,"CUMPLE","NO CUMPLE")</f>
        <v>CUMPLE</v>
      </c>
    </row>
    <row r="21" spans="1:35" ht="77.25" customHeight="1" x14ac:dyDescent="0.3">
      <c r="A21" s="259">
        <v>3</v>
      </c>
      <c r="B21" s="475"/>
      <c r="C21" s="475"/>
      <c r="D21" s="269" t="s">
        <v>214</v>
      </c>
      <c r="E21" s="267" t="s">
        <v>212</v>
      </c>
      <c r="F21" s="263">
        <v>1</v>
      </c>
      <c r="G21" s="263">
        <v>5</v>
      </c>
      <c r="H21" s="260"/>
      <c r="I21" s="260"/>
      <c r="J21" s="260"/>
      <c r="K21" s="268">
        <v>16000000</v>
      </c>
      <c r="L21" s="94"/>
      <c r="M21" s="108"/>
      <c r="N21" s="288"/>
      <c r="O21" s="283" t="str">
        <f t="shared" si="0"/>
        <v>CUMPLE</v>
      </c>
      <c r="P21" s="93"/>
      <c r="Q21" s="108"/>
      <c r="R21" s="288"/>
      <c r="S21" s="283" t="str">
        <f t="shared" si="1"/>
        <v>CUMPLE</v>
      </c>
      <c r="T21" s="92"/>
      <c r="U21" s="108"/>
      <c r="V21" s="288">
        <v>16000000</v>
      </c>
      <c r="W21" s="283" t="str">
        <f t="shared" si="2"/>
        <v>CUMPLE</v>
      </c>
      <c r="Y21" s="108"/>
      <c r="Z21" s="288"/>
      <c r="AA21" s="283" t="str">
        <f t="shared" si="3"/>
        <v>CUMPLE</v>
      </c>
      <c r="AC21" s="108"/>
      <c r="AD21" s="288"/>
      <c r="AE21" s="283" t="str">
        <f t="shared" si="4"/>
        <v>CUMPLE</v>
      </c>
      <c r="AG21" s="108"/>
      <c r="AH21" s="288"/>
      <c r="AI21" s="283" t="str">
        <f t="shared" si="5"/>
        <v>CUMPLE</v>
      </c>
    </row>
    <row r="22" spans="1:35" ht="77.25" customHeight="1" x14ac:dyDescent="0.3">
      <c r="A22" s="259">
        <v>4</v>
      </c>
      <c r="B22" s="475"/>
      <c r="C22" s="475"/>
      <c r="D22" s="269" t="s">
        <v>215</v>
      </c>
      <c r="E22" s="267" t="s">
        <v>212</v>
      </c>
      <c r="F22" s="263">
        <v>1</v>
      </c>
      <c r="G22" s="263">
        <v>6</v>
      </c>
      <c r="H22" s="260"/>
      <c r="I22" s="260"/>
      <c r="J22" s="260"/>
      <c r="K22" s="268">
        <v>16800000</v>
      </c>
      <c r="L22" s="94"/>
      <c r="M22" s="282"/>
      <c r="N22" s="287"/>
      <c r="O22" s="283" t="str">
        <f t="shared" si="0"/>
        <v>CUMPLE</v>
      </c>
      <c r="P22" s="93"/>
      <c r="Q22" s="282"/>
      <c r="R22" s="287"/>
      <c r="S22" s="283" t="str">
        <f t="shared" si="1"/>
        <v>CUMPLE</v>
      </c>
      <c r="T22" s="92"/>
      <c r="U22" s="108"/>
      <c r="V22" s="287">
        <v>16800000</v>
      </c>
      <c r="W22" s="283" t="str">
        <f t="shared" si="2"/>
        <v>CUMPLE</v>
      </c>
      <c r="Y22" s="282"/>
      <c r="Z22" s="287"/>
      <c r="AA22" s="283" t="str">
        <f t="shared" si="3"/>
        <v>CUMPLE</v>
      </c>
      <c r="AC22" s="282"/>
      <c r="AD22" s="287"/>
      <c r="AE22" s="283" t="str">
        <f t="shared" si="4"/>
        <v>CUMPLE</v>
      </c>
      <c r="AG22" s="282"/>
      <c r="AH22" s="287"/>
      <c r="AI22" s="283" t="str">
        <f t="shared" si="5"/>
        <v>CUMPLE</v>
      </c>
    </row>
    <row r="23" spans="1:35" ht="77.25" customHeight="1" x14ac:dyDescent="0.3">
      <c r="A23" s="261">
        <v>5</v>
      </c>
      <c r="B23" s="476"/>
      <c r="C23" s="476"/>
      <c r="D23" s="269" t="s">
        <v>216</v>
      </c>
      <c r="E23" s="267" t="s">
        <v>212</v>
      </c>
      <c r="F23" s="263">
        <v>3</v>
      </c>
      <c r="G23" s="263">
        <v>5</v>
      </c>
      <c r="H23" s="260"/>
      <c r="I23" s="260"/>
      <c r="J23" s="260"/>
      <c r="K23" s="268">
        <v>44250000</v>
      </c>
      <c r="L23" s="94"/>
      <c r="M23" s="282"/>
      <c r="N23" s="287"/>
      <c r="O23" s="283" t="str">
        <f t="shared" si="0"/>
        <v>CUMPLE</v>
      </c>
      <c r="P23" s="93"/>
      <c r="Q23" s="282"/>
      <c r="R23" s="287"/>
      <c r="S23" s="283" t="str">
        <f t="shared" si="1"/>
        <v>CUMPLE</v>
      </c>
      <c r="T23" s="92"/>
      <c r="U23" s="108"/>
      <c r="V23" s="287">
        <v>44250000</v>
      </c>
      <c r="W23" s="283" t="str">
        <f t="shared" si="2"/>
        <v>CUMPLE</v>
      </c>
      <c r="Y23" s="282"/>
      <c r="Z23" s="287"/>
      <c r="AA23" s="283" t="str">
        <f t="shared" si="3"/>
        <v>CUMPLE</v>
      </c>
      <c r="AC23" s="282"/>
      <c r="AD23" s="287"/>
      <c r="AE23" s="283" t="str">
        <f t="shared" si="4"/>
        <v>CUMPLE</v>
      </c>
      <c r="AG23" s="282"/>
      <c r="AH23" s="287"/>
      <c r="AI23" s="283" t="str">
        <f t="shared" si="5"/>
        <v>CUMPLE</v>
      </c>
    </row>
    <row r="24" spans="1:35" ht="77.25" customHeight="1" x14ac:dyDescent="0.3">
      <c r="A24" s="261">
        <v>6</v>
      </c>
      <c r="B24" s="477" t="s">
        <v>217</v>
      </c>
      <c r="C24" s="478" t="s">
        <v>218</v>
      </c>
      <c r="D24" s="269" t="s">
        <v>219</v>
      </c>
      <c r="E24" s="267" t="s">
        <v>220</v>
      </c>
      <c r="F24" s="263">
        <v>4</v>
      </c>
      <c r="G24" s="263">
        <v>1</v>
      </c>
      <c r="H24" s="260"/>
      <c r="I24" s="260"/>
      <c r="J24" s="260"/>
      <c r="K24" s="260">
        <v>868220</v>
      </c>
      <c r="L24" s="94"/>
      <c r="M24" s="282"/>
      <c r="N24" s="287"/>
      <c r="O24" s="283" t="str">
        <f t="shared" si="0"/>
        <v>CUMPLE</v>
      </c>
      <c r="P24" s="93"/>
      <c r="Q24" s="282"/>
      <c r="R24" s="287"/>
      <c r="S24" s="283" t="str">
        <f t="shared" si="1"/>
        <v>CUMPLE</v>
      </c>
      <c r="T24" s="92"/>
      <c r="U24" s="108"/>
      <c r="V24" s="287">
        <v>868219.24</v>
      </c>
      <c r="W24" s="283" t="str">
        <f t="shared" si="2"/>
        <v>CUMPLE</v>
      </c>
      <c r="Y24" s="282"/>
      <c r="Z24" s="287"/>
      <c r="AA24" s="283" t="str">
        <f t="shared" si="3"/>
        <v>CUMPLE</v>
      </c>
      <c r="AC24" s="282"/>
      <c r="AD24" s="287"/>
      <c r="AE24" s="283" t="str">
        <f t="shared" si="4"/>
        <v>CUMPLE</v>
      </c>
      <c r="AG24" s="282"/>
      <c r="AH24" s="287"/>
      <c r="AI24" s="283" t="str">
        <f t="shared" si="5"/>
        <v>CUMPLE</v>
      </c>
    </row>
    <row r="25" spans="1:35" ht="77.25" customHeight="1" x14ac:dyDescent="0.3">
      <c r="A25" s="259">
        <v>7</v>
      </c>
      <c r="B25" s="477"/>
      <c r="C25" s="478"/>
      <c r="D25" s="270" t="s">
        <v>221</v>
      </c>
      <c r="E25" s="267" t="s">
        <v>222</v>
      </c>
      <c r="F25" s="271">
        <v>1</v>
      </c>
      <c r="G25" s="263">
        <v>1</v>
      </c>
      <c r="H25" s="260">
        <v>4294416</v>
      </c>
      <c r="I25" s="260"/>
      <c r="J25" s="260">
        <v>4294416</v>
      </c>
      <c r="K25" s="260">
        <v>4294416</v>
      </c>
      <c r="L25" s="94"/>
      <c r="M25" s="282"/>
      <c r="N25" s="287"/>
      <c r="O25" s="283" t="str">
        <f t="shared" si="0"/>
        <v>CUMPLE</v>
      </c>
      <c r="P25" s="93"/>
      <c r="Q25" s="282"/>
      <c r="R25" s="287"/>
      <c r="S25" s="283" t="str">
        <f t="shared" si="1"/>
        <v>CUMPLE</v>
      </c>
      <c r="T25" s="92"/>
      <c r="U25" s="108"/>
      <c r="V25" s="287">
        <v>4294416</v>
      </c>
      <c r="W25" s="283" t="str">
        <f t="shared" si="2"/>
        <v>CUMPLE</v>
      </c>
      <c r="Y25" s="282"/>
      <c r="Z25" s="287"/>
      <c r="AA25" s="283" t="str">
        <f t="shared" si="3"/>
        <v>CUMPLE</v>
      </c>
      <c r="AC25" s="282"/>
      <c r="AD25" s="287"/>
      <c r="AE25" s="283" t="str">
        <f t="shared" si="4"/>
        <v>CUMPLE</v>
      </c>
      <c r="AG25" s="282"/>
      <c r="AH25" s="287"/>
      <c r="AI25" s="283" t="str">
        <f t="shared" si="5"/>
        <v>CUMPLE</v>
      </c>
    </row>
    <row r="26" spans="1:35" ht="77.25" customHeight="1" x14ac:dyDescent="0.3">
      <c r="A26" s="259">
        <v>8</v>
      </c>
      <c r="B26" s="479" t="s">
        <v>223</v>
      </c>
      <c r="C26" s="482" t="s">
        <v>224</v>
      </c>
      <c r="D26" s="269" t="s">
        <v>225</v>
      </c>
      <c r="E26" s="267" t="s">
        <v>226</v>
      </c>
      <c r="F26" s="271">
        <v>9</v>
      </c>
      <c r="G26" s="271">
        <v>2</v>
      </c>
      <c r="H26" s="260"/>
      <c r="I26" s="260"/>
      <c r="J26" s="260"/>
      <c r="K26" s="260">
        <v>1637694</v>
      </c>
      <c r="L26" s="94"/>
      <c r="M26" s="282"/>
      <c r="N26" s="287"/>
      <c r="O26" s="283" t="str">
        <f t="shared" si="0"/>
        <v>CUMPLE</v>
      </c>
      <c r="P26" s="93"/>
      <c r="Q26" s="282"/>
      <c r="R26" s="287"/>
      <c r="S26" s="283" t="str">
        <f t="shared" si="1"/>
        <v>CUMPLE</v>
      </c>
      <c r="T26" s="92"/>
      <c r="U26" s="108"/>
      <c r="V26" s="287">
        <v>1637694</v>
      </c>
      <c r="W26" s="283" t="str">
        <f t="shared" si="2"/>
        <v>CUMPLE</v>
      </c>
      <c r="Y26" s="282"/>
      <c r="Z26" s="287"/>
      <c r="AA26" s="283" t="str">
        <f t="shared" si="3"/>
        <v>CUMPLE</v>
      </c>
      <c r="AC26" s="282"/>
      <c r="AD26" s="287"/>
      <c r="AE26" s="283" t="str">
        <f t="shared" si="4"/>
        <v>CUMPLE</v>
      </c>
      <c r="AG26" s="282"/>
      <c r="AH26" s="287"/>
      <c r="AI26" s="283" t="str">
        <f t="shared" si="5"/>
        <v>CUMPLE</v>
      </c>
    </row>
    <row r="27" spans="1:35" ht="77.25" customHeight="1" x14ac:dyDescent="0.3">
      <c r="A27" s="259">
        <v>9</v>
      </c>
      <c r="B27" s="480"/>
      <c r="C27" s="482"/>
      <c r="D27" s="262" t="s">
        <v>227</v>
      </c>
      <c r="E27" s="267" t="s">
        <v>228</v>
      </c>
      <c r="F27" s="271">
        <v>9</v>
      </c>
      <c r="G27" s="271">
        <v>1</v>
      </c>
      <c r="H27" s="260"/>
      <c r="I27" s="260"/>
      <c r="J27" s="260"/>
      <c r="K27" s="260">
        <v>1942290</v>
      </c>
      <c r="L27" s="94"/>
      <c r="M27" s="282"/>
      <c r="N27" s="287"/>
      <c r="O27" s="283" t="str">
        <f t="shared" si="0"/>
        <v>CUMPLE</v>
      </c>
      <c r="P27" s="93"/>
      <c r="Q27" s="282"/>
      <c r="R27" s="287"/>
      <c r="S27" s="283" t="str">
        <f t="shared" si="1"/>
        <v>CUMPLE</v>
      </c>
      <c r="T27" s="92"/>
      <c r="U27" s="108"/>
      <c r="V27" s="287">
        <v>1942290</v>
      </c>
      <c r="W27" s="283" t="str">
        <f t="shared" si="2"/>
        <v>CUMPLE</v>
      </c>
      <c r="Y27" s="282"/>
      <c r="Z27" s="287"/>
      <c r="AA27" s="283" t="str">
        <f t="shared" si="3"/>
        <v>CUMPLE</v>
      </c>
      <c r="AC27" s="282"/>
      <c r="AD27" s="287"/>
      <c r="AE27" s="283" t="str">
        <f t="shared" si="4"/>
        <v>CUMPLE</v>
      </c>
      <c r="AG27" s="282"/>
      <c r="AH27" s="287"/>
      <c r="AI27" s="283" t="str">
        <f t="shared" si="5"/>
        <v>CUMPLE</v>
      </c>
    </row>
    <row r="28" spans="1:35" ht="77.25" customHeight="1" x14ac:dyDescent="0.3">
      <c r="A28" s="259"/>
      <c r="B28" s="480"/>
      <c r="C28" s="482"/>
      <c r="D28" s="262" t="s">
        <v>229</v>
      </c>
      <c r="E28" s="267"/>
      <c r="F28" s="271">
        <v>270</v>
      </c>
      <c r="G28" s="263">
        <v>1</v>
      </c>
      <c r="H28" s="260"/>
      <c r="I28" s="260"/>
      <c r="J28" s="260"/>
      <c r="K28" s="260">
        <v>4386690</v>
      </c>
      <c r="L28" s="94"/>
      <c r="M28" s="282"/>
      <c r="N28" s="287"/>
      <c r="O28" s="283" t="str">
        <f t="shared" si="0"/>
        <v>CUMPLE</v>
      </c>
      <c r="P28" s="93"/>
      <c r="Q28" s="282"/>
      <c r="R28" s="287"/>
      <c r="S28" s="283" t="str">
        <f t="shared" si="1"/>
        <v>CUMPLE</v>
      </c>
      <c r="T28" s="92"/>
      <c r="U28" s="108"/>
      <c r="V28" s="287">
        <v>4386690</v>
      </c>
      <c r="W28" s="283" t="str">
        <f t="shared" si="2"/>
        <v>CUMPLE</v>
      </c>
      <c r="Y28" s="282"/>
      <c r="Z28" s="287"/>
      <c r="AA28" s="283" t="str">
        <f t="shared" si="3"/>
        <v>CUMPLE</v>
      </c>
      <c r="AC28" s="282"/>
      <c r="AD28" s="287"/>
      <c r="AE28" s="283" t="str">
        <f t="shared" si="4"/>
        <v>CUMPLE</v>
      </c>
      <c r="AG28" s="282"/>
      <c r="AH28" s="287"/>
      <c r="AI28" s="283" t="str">
        <f t="shared" si="5"/>
        <v>CUMPLE</v>
      </c>
    </row>
    <row r="29" spans="1:35" ht="77.25" customHeight="1" x14ac:dyDescent="0.3">
      <c r="A29" s="261">
        <v>10</v>
      </c>
      <c r="B29" s="480"/>
      <c r="C29" s="483"/>
      <c r="D29" s="269" t="s">
        <v>230</v>
      </c>
      <c r="E29" s="267" t="s">
        <v>220</v>
      </c>
      <c r="F29" s="271">
        <v>90</v>
      </c>
      <c r="G29" s="263">
        <v>1</v>
      </c>
      <c r="H29" s="260"/>
      <c r="I29" s="260"/>
      <c r="J29" s="260"/>
      <c r="K29" s="260">
        <v>344970</v>
      </c>
      <c r="L29" s="94"/>
      <c r="M29" s="282"/>
      <c r="N29" s="287"/>
      <c r="O29" s="283" t="str">
        <f t="shared" si="0"/>
        <v>CUMPLE</v>
      </c>
      <c r="P29" s="93"/>
      <c r="Q29" s="282"/>
      <c r="R29" s="287"/>
      <c r="S29" s="283" t="str">
        <f t="shared" si="1"/>
        <v>CUMPLE</v>
      </c>
      <c r="T29" s="92"/>
      <c r="U29" s="108"/>
      <c r="V29" s="287">
        <v>344970.00000000006</v>
      </c>
      <c r="W29" s="283" t="str">
        <f t="shared" si="2"/>
        <v>CUMPLE</v>
      </c>
      <c r="Y29" s="282"/>
      <c r="Z29" s="287"/>
      <c r="AA29" s="283" t="str">
        <f t="shared" si="3"/>
        <v>CUMPLE</v>
      </c>
      <c r="AC29" s="282"/>
      <c r="AD29" s="287"/>
      <c r="AE29" s="283" t="str">
        <f t="shared" si="4"/>
        <v>CUMPLE</v>
      </c>
      <c r="AG29" s="282"/>
      <c r="AH29" s="287"/>
      <c r="AI29" s="283" t="str">
        <f t="shared" si="5"/>
        <v>CUMPLE</v>
      </c>
    </row>
    <row r="30" spans="1:35" ht="77.25" customHeight="1" x14ac:dyDescent="0.3">
      <c r="A30" s="261">
        <v>11</v>
      </c>
      <c r="B30" s="480"/>
      <c r="C30" s="479" t="s">
        <v>231</v>
      </c>
      <c r="D30" s="269" t="s">
        <v>232</v>
      </c>
      <c r="E30" s="267" t="s">
        <v>233</v>
      </c>
      <c r="F30" s="271">
        <v>1</v>
      </c>
      <c r="G30" s="271">
        <v>1</v>
      </c>
      <c r="H30" s="260"/>
      <c r="I30" s="260"/>
      <c r="J30" s="260"/>
      <c r="K30" s="260">
        <v>1065000</v>
      </c>
      <c r="L30" s="94"/>
      <c r="M30" s="282"/>
      <c r="N30" s="287"/>
      <c r="O30" s="283" t="str">
        <f t="shared" si="0"/>
        <v>CUMPLE</v>
      </c>
      <c r="P30" s="93"/>
      <c r="Q30" s="282"/>
      <c r="R30" s="287"/>
      <c r="S30" s="283" t="str">
        <f t="shared" si="1"/>
        <v>CUMPLE</v>
      </c>
      <c r="T30" s="92"/>
      <c r="U30" s="108"/>
      <c r="V30" s="287">
        <v>1065000</v>
      </c>
      <c r="W30" s="283" t="str">
        <f t="shared" si="2"/>
        <v>CUMPLE</v>
      </c>
      <c r="Y30" s="282"/>
      <c r="Z30" s="287"/>
      <c r="AA30" s="283" t="str">
        <f t="shared" si="3"/>
        <v>CUMPLE</v>
      </c>
      <c r="AC30" s="282"/>
      <c r="AD30" s="287"/>
      <c r="AE30" s="283" t="str">
        <f t="shared" si="4"/>
        <v>CUMPLE</v>
      </c>
      <c r="AG30" s="282"/>
      <c r="AH30" s="287"/>
      <c r="AI30" s="283" t="str">
        <f t="shared" si="5"/>
        <v>CUMPLE</v>
      </c>
    </row>
    <row r="31" spans="1:35" ht="77.25" customHeight="1" x14ac:dyDescent="0.3">
      <c r="A31" s="259">
        <v>12</v>
      </c>
      <c r="B31" s="480"/>
      <c r="C31" s="481"/>
      <c r="D31" s="269" t="s">
        <v>234</v>
      </c>
      <c r="E31" s="267" t="s">
        <v>220</v>
      </c>
      <c r="F31" s="271">
        <v>300</v>
      </c>
      <c r="G31" s="263">
        <v>1</v>
      </c>
      <c r="H31" s="260"/>
      <c r="I31" s="260"/>
      <c r="J31" s="260"/>
      <c r="K31" s="260">
        <v>1253400</v>
      </c>
      <c r="L31" s="94"/>
      <c r="M31" s="282"/>
      <c r="N31" s="287"/>
      <c r="O31" s="283" t="str">
        <f t="shared" si="0"/>
        <v>CUMPLE</v>
      </c>
      <c r="P31" s="93"/>
      <c r="Q31" s="282"/>
      <c r="R31" s="287"/>
      <c r="S31" s="283" t="str">
        <f t="shared" si="1"/>
        <v>CUMPLE</v>
      </c>
      <c r="T31" s="92"/>
      <c r="U31" s="108"/>
      <c r="V31" s="287">
        <v>1253400</v>
      </c>
      <c r="W31" s="283" t="str">
        <f t="shared" si="2"/>
        <v>CUMPLE</v>
      </c>
      <c r="Y31" s="282"/>
      <c r="Z31" s="287"/>
      <c r="AA31" s="283" t="str">
        <f t="shared" si="3"/>
        <v>CUMPLE</v>
      </c>
      <c r="AC31" s="282"/>
      <c r="AD31" s="287"/>
      <c r="AE31" s="283" t="str">
        <f t="shared" si="4"/>
        <v>CUMPLE</v>
      </c>
      <c r="AG31" s="282"/>
      <c r="AH31" s="287"/>
      <c r="AI31" s="283" t="str">
        <f t="shared" si="5"/>
        <v>CUMPLE</v>
      </c>
    </row>
    <row r="32" spans="1:35" ht="77.25" customHeight="1" x14ac:dyDescent="0.3">
      <c r="A32" s="259">
        <v>13</v>
      </c>
      <c r="B32" s="480"/>
      <c r="C32" s="484" t="s">
        <v>235</v>
      </c>
      <c r="D32" s="269" t="s">
        <v>236</v>
      </c>
      <c r="E32" s="267" t="s">
        <v>220</v>
      </c>
      <c r="F32" s="271">
        <v>90</v>
      </c>
      <c r="G32" s="263">
        <v>1</v>
      </c>
      <c r="H32" s="260"/>
      <c r="I32" s="260"/>
      <c r="J32" s="260"/>
      <c r="K32" s="260">
        <v>281610</v>
      </c>
      <c r="L32" s="94"/>
      <c r="M32" s="282"/>
      <c r="N32" s="287"/>
      <c r="O32" s="283" t="str">
        <f t="shared" si="0"/>
        <v>CUMPLE</v>
      </c>
      <c r="P32" s="93"/>
      <c r="Q32" s="282"/>
      <c r="R32" s="287"/>
      <c r="S32" s="283" t="str">
        <f t="shared" si="1"/>
        <v>CUMPLE</v>
      </c>
      <c r="T32" s="92"/>
      <c r="U32" s="108"/>
      <c r="V32" s="287">
        <v>281610</v>
      </c>
      <c r="W32" s="283" t="str">
        <f t="shared" si="2"/>
        <v>CUMPLE</v>
      </c>
      <c r="Y32" s="282"/>
      <c r="Z32" s="287"/>
      <c r="AA32" s="283" t="str">
        <f t="shared" si="3"/>
        <v>CUMPLE</v>
      </c>
      <c r="AC32" s="282"/>
      <c r="AD32" s="287"/>
      <c r="AE32" s="283" t="str">
        <f t="shared" si="4"/>
        <v>CUMPLE</v>
      </c>
      <c r="AG32" s="282"/>
      <c r="AH32" s="287"/>
      <c r="AI32" s="283" t="str">
        <f t="shared" si="5"/>
        <v>CUMPLE</v>
      </c>
    </row>
    <row r="33" spans="1:35" ht="77.25" customHeight="1" x14ac:dyDescent="0.3">
      <c r="A33" s="259">
        <v>14</v>
      </c>
      <c r="B33" s="480"/>
      <c r="C33" s="482"/>
      <c r="D33" s="269" t="s">
        <v>237</v>
      </c>
      <c r="E33" s="267" t="s">
        <v>220</v>
      </c>
      <c r="F33" s="271">
        <v>90</v>
      </c>
      <c r="G33" s="263">
        <v>1</v>
      </c>
      <c r="H33" s="260"/>
      <c r="I33" s="260"/>
      <c r="J33" s="260"/>
      <c r="K33" s="260">
        <v>1969560</v>
      </c>
      <c r="L33" s="94"/>
      <c r="M33" s="282"/>
      <c r="N33" s="287"/>
      <c r="O33" s="283" t="str">
        <f t="shared" si="0"/>
        <v>CUMPLE</v>
      </c>
      <c r="P33" s="93"/>
      <c r="Q33" s="282"/>
      <c r="R33" s="287"/>
      <c r="S33" s="283" t="str">
        <f t="shared" si="1"/>
        <v>CUMPLE</v>
      </c>
      <c r="T33" s="92"/>
      <c r="U33" s="108"/>
      <c r="V33" s="287">
        <v>1969560</v>
      </c>
      <c r="W33" s="283" t="str">
        <f t="shared" si="2"/>
        <v>CUMPLE</v>
      </c>
      <c r="Y33" s="282"/>
      <c r="Z33" s="287"/>
      <c r="AA33" s="283" t="str">
        <f t="shared" si="3"/>
        <v>CUMPLE</v>
      </c>
      <c r="AC33" s="282"/>
      <c r="AD33" s="287"/>
      <c r="AE33" s="283" t="str">
        <f t="shared" si="4"/>
        <v>CUMPLE</v>
      </c>
      <c r="AG33" s="282"/>
      <c r="AH33" s="287"/>
      <c r="AI33" s="283" t="str">
        <f t="shared" si="5"/>
        <v>CUMPLE</v>
      </c>
    </row>
    <row r="34" spans="1:35" ht="77.25" customHeight="1" x14ac:dyDescent="0.3">
      <c r="A34" s="261">
        <v>15</v>
      </c>
      <c r="B34" s="480"/>
      <c r="C34" s="482"/>
      <c r="D34" s="269" t="s">
        <v>238</v>
      </c>
      <c r="E34" s="267" t="s">
        <v>220</v>
      </c>
      <c r="F34" s="271">
        <v>90</v>
      </c>
      <c r="G34" s="263">
        <v>1</v>
      </c>
      <c r="H34" s="260"/>
      <c r="I34" s="260"/>
      <c r="J34" s="260"/>
      <c r="K34" s="260">
        <v>3775500</v>
      </c>
      <c r="L34" s="94"/>
      <c r="M34" s="282"/>
      <c r="N34" s="287"/>
      <c r="O34" s="283" t="str">
        <f t="shared" si="0"/>
        <v>CUMPLE</v>
      </c>
      <c r="P34" s="93"/>
      <c r="Q34" s="282"/>
      <c r="R34" s="287"/>
      <c r="S34" s="283" t="str">
        <f t="shared" si="1"/>
        <v>CUMPLE</v>
      </c>
      <c r="T34" s="92"/>
      <c r="U34" s="108"/>
      <c r="V34" s="287">
        <v>3775500</v>
      </c>
      <c r="W34" s="283" t="str">
        <f t="shared" si="2"/>
        <v>CUMPLE</v>
      </c>
      <c r="Y34" s="282"/>
      <c r="Z34" s="287"/>
      <c r="AA34" s="283" t="str">
        <f t="shared" si="3"/>
        <v>CUMPLE</v>
      </c>
      <c r="AC34" s="282"/>
      <c r="AD34" s="287"/>
      <c r="AE34" s="283" t="str">
        <f t="shared" si="4"/>
        <v>CUMPLE</v>
      </c>
      <c r="AG34" s="282"/>
      <c r="AH34" s="287"/>
      <c r="AI34" s="283" t="str">
        <f t="shared" si="5"/>
        <v>CUMPLE</v>
      </c>
    </row>
    <row r="35" spans="1:35" ht="77.25" customHeight="1" x14ac:dyDescent="0.3">
      <c r="A35" s="261">
        <v>16</v>
      </c>
      <c r="B35" s="480"/>
      <c r="C35" s="482"/>
      <c r="D35" s="269" t="s">
        <v>239</v>
      </c>
      <c r="E35" s="267" t="s">
        <v>220</v>
      </c>
      <c r="F35" s="271">
        <v>90</v>
      </c>
      <c r="G35" s="263">
        <v>1</v>
      </c>
      <c r="H35" s="260"/>
      <c r="I35" s="260"/>
      <c r="J35" s="260"/>
      <c r="K35" s="260">
        <v>1462230</v>
      </c>
      <c r="L35" s="94"/>
      <c r="M35" s="282"/>
      <c r="N35" s="287"/>
      <c r="O35" s="283" t="str">
        <f t="shared" si="0"/>
        <v>CUMPLE</v>
      </c>
      <c r="P35" s="93"/>
      <c r="Q35" s="282"/>
      <c r="R35" s="287"/>
      <c r="S35" s="283" t="str">
        <f t="shared" si="1"/>
        <v>CUMPLE</v>
      </c>
      <c r="T35" s="92"/>
      <c r="U35" s="108"/>
      <c r="V35" s="287">
        <v>1462230</v>
      </c>
      <c r="W35" s="283" t="str">
        <f t="shared" si="2"/>
        <v>CUMPLE</v>
      </c>
      <c r="Y35" s="282"/>
      <c r="Z35" s="287"/>
      <c r="AA35" s="283" t="str">
        <f t="shared" si="3"/>
        <v>CUMPLE</v>
      </c>
      <c r="AC35" s="282"/>
      <c r="AD35" s="287"/>
      <c r="AE35" s="283" t="str">
        <f t="shared" si="4"/>
        <v>CUMPLE</v>
      </c>
      <c r="AG35" s="282"/>
      <c r="AH35" s="287"/>
      <c r="AI35" s="283" t="str">
        <f t="shared" si="5"/>
        <v>CUMPLE</v>
      </c>
    </row>
    <row r="36" spans="1:35" ht="77.25" customHeight="1" x14ac:dyDescent="0.3">
      <c r="A36" s="259">
        <v>17</v>
      </c>
      <c r="B36" s="480"/>
      <c r="C36" s="483"/>
      <c r="D36" s="269" t="s">
        <v>240</v>
      </c>
      <c r="E36" s="267" t="s">
        <v>220</v>
      </c>
      <c r="F36" s="271">
        <v>90</v>
      </c>
      <c r="G36" s="263">
        <v>1</v>
      </c>
      <c r="H36" s="260"/>
      <c r="I36" s="260"/>
      <c r="J36" s="260"/>
      <c r="K36" s="260">
        <v>816030</v>
      </c>
      <c r="L36" s="94"/>
      <c r="M36" s="282"/>
      <c r="N36" s="287"/>
      <c r="O36" s="283" t="str">
        <f t="shared" si="0"/>
        <v>CUMPLE</v>
      </c>
      <c r="P36" s="93"/>
      <c r="Q36" s="282"/>
      <c r="R36" s="287"/>
      <c r="S36" s="283" t="str">
        <f t="shared" si="1"/>
        <v>CUMPLE</v>
      </c>
      <c r="T36" s="92"/>
      <c r="U36" s="108"/>
      <c r="V36" s="287">
        <v>816030</v>
      </c>
      <c r="W36" s="283" t="str">
        <f t="shared" si="2"/>
        <v>CUMPLE</v>
      </c>
      <c r="Y36" s="282"/>
      <c r="Z36" s="287"/>
      <c r="AA36" s="283" t="str">
        <f t="shared" si="3"/>
        <v>CUMPLE</v>
      </c>
      <c r="AC36" s="282"/>
      <c r="AD36" s="287"/>
      <c r="AE36" s="283" t="str">
        <f t="shared" si="4"/>
        <v>CUMPLE</v>
      </c>
      <c r="AG36" s="282"/>
      <c r="AH36" s="287"/>
      <c r="AI36" s="283" t="str">
        <f t="shared" si="5"/>
        <v>CUMPLE</v>
      </c>
    </row>
    <row r="37" spans="1:35" ht="77.25" customHeight="1" x14ac:dyDescent="0.3">
      <c r="A37" s="259"/>
      <c r="B37" s="481"/>
      <c r="C37" s="272" t="s">
        <v>241</v>
      </c>
      <c r="D37" s="270" t="s">
        <v>242</v>
      </c>
      <c r="E37" s="267" t="s">
        <v>220</v>
      </c>
      <c r="F37" s="271">
        <v>1</v>
      </c>
      <c r="G37" s="263">
        <v>1</v>
      </c>
      <c r="H37" s="260">
        <v>150000000</v>
      </c>
      <c r="I37" s="260"/>
      <c r="J37" s="260">
        <v>150000000</v>
      </c>
      <c r="K37" s="260">
        <v>150000000</v>
      </c>
      <c r="L37" s="94"/>
      <c r="M37" s="282"/>
      <c r="N37" s="287"/>
      <c r="O37" s="283" t="str">
        <f t="shared" si="0"/>
        <v>CUMPLE</v>
      </c>
      <c r="P37" s="93"/>
      <c r="Q37" s="282"/>
      <c r="R37" s="287"/>
      <c r="S37" s="283" t="str">
        <f t="shared" si="1"/>
        <v>CUMPLE</v>
      </c>
      <c r="T37" s="92"/>
      <c r="U37" s="108"/>
      <c r="V37" s="287">
        <v>150000000</v>
      </c>
      <c r="W37" s="283" t="str">
        <f t="shared" si="2"/>
        <v>CUMPLE</v>
      </c>
      <c r="Y37" s="282"/>
      <c r="Z37" s="287"/>
      <c r="AA37" s="283" t="str">
        <f t="shared" si="3"/>
        <v>CUMPLE</v>
      </c>
      <c r="AC37" s="282"/>
      <c r="AD37" s="287"/>
      <c r="AE37" s="283" t="str">
        <f t="shared" si="4"/>
        <v>CUMPLE</v>
      </c>
      <c r="AG37" s="282"/>
      <c r="AH37" s="287"/>
      <c r="AI37" s="283" t="str">
        <f t="shared" si="5"/>
        <v>CUMPLE</v>
      </c>
    </row>
    <row r="38" spans="1:35" ht="77.25" customHeight="1" x14ac:dyDescent="0.3">
      <c r="A38" s="259">
        <v>18</v>
      </c>
      <c r="B38" s="479" t="s">
        <v>243</v>
      </c>
      <c r="C38" s="484" t="s">
        <v>244</v>
      </c>
      <c r="D38" s="269" t="s">
        <v>245</v>
      </c>
      <c r="E38" s="267" t="s">
        <v>226</v>
      </c>
      <c r="F38" s="271">
        <v>8</v>
      </c>
      <c r="G38" s="263">
        <v>4</v>
      </c>
      <c r="H38" s="260"/>
      <c r="I38" s="260"/>
      <c r="J38" s="260"/>
      <c r="K38" s="260">
        <v>2911456</v>
      </c>
      <c r="L38" s="94"/>
      <c r="M38" s="282"/>
      <c r="N38" s="287"/>
      <c r="O38" s="283" t="str">
        <f t="shared" si="0"/>
        <v>CUMPLE</v>
      </c>
      <c r="P38" s="93"/>
      <c r="Q38" s="282"/>
      <c r="R38" s="287"/>
      <c r="S38" s="283" t="str">
        <f t="shared" si="1"/>
        <v>CUMPLE</v>
      </c>
      <c r="T38" s="92"/>
      <c r="U38" s="108"/>
      <c r="V38" s="287">
        <v>2911456</v>
      </c>
      <c r="W38" s="283" t="str">
        <f t="shared" si="2"/>
        <v>CUMPLE</v>
      </c>
      <c r="Y38" s="282"/>
      <c r="Z38" s="287"/>
      <c r="AA38" s="283" t="str">
        <f t="shared" si="3"/>
        <v>CUMPLE</v>
      </c>
      <c r="AC38" s="282"/>
      <c r="AD38" s="287"/>
      <c r="AE38" s="283" t="str">
        <f t="shared" si="4"/>
        <v>CUMPLE</v>
      </c>
      <c r="AG38" s="282"/>
      <c r="AH38" s="287"/>
      <c r="AI38" s="283" t="str">
        <f t="shared" si="5"/>
        <v>CUMPLE</v>
      </c>
    </row>
    <row r="39" spans="1:35" ht="77.25" customHeight="1" x14ac:dyDescent="0.3">
      <c r="A39" s="259">
        <v>19</v>
      </c>
      <c r="B39" s="480"/>
      <c r="C39" s="482"/>
      <c r="D39" s="269" t="s">
        <v>227</v>
      </c>
      <c r="E39" s="267" t="s">
        <v>228</v>
      </c>
      <c r="F39" s="271">
        <v>8</v>
      </c>
      <c r="G39" s="271">
        <v>1</v>
      </c>
      <c r="H39" s="260"/>
      <c r="I39" s="260"/>
      <c r="J39" s="260"/>
      <c r="K39" s="260">
        <v>1726480</v>
      </c>
      <c r="L39" s="94"/>
      <c r="M39" s="282"/>
      <c r="N39" s="287"/>
      <c r="O39" s="283" t="str">
        <f t="shared" si="0"/>
        <v>CUMPLE</v>
      </c>
      <c r="P39" s="93"/>
      <c r="Q39" s="282"/>
      <c r="R39" s="287"/>
      <c r="S39" s="283" t="str">
        <f t="shared" si="1"/>
        <v>CUMPLE</v>
      </c>
      <c r="T39" s="92"/>
      <c r="U39" s="108"/>
      <c r="V39" s="287">
        <v>1726480</v>
      </c>
      <c r="W39" s="283" t="str">
        <f t="shared" si="2"/>
        <v>CUMPLE</v>
      </c>
      <c r="Y39" s="282"/>
      <c r="Z39" s="287"/>
      <c r="AA39" s="283" t="str">
        <f t="shared" si="3"/>
        <v>CUMPLE</v>
      </c>
      <c r="AC39" s="282"/>
      <c r="AD39" s="287"/>
      <c r="AE39" s="283" t="str">
        <f t="shared" si="4"/>
        <v>CUMPLE</v>
      </c>
      <c r="AG39" s="282"/>
      <c r="AH39" s="287"/>
      <c r="AI39" s="283" t="str">
        <f t="shared" si="5"/>
        <v>CUMPLE</v>
      </c>
    </row>
    <row r="40" spans="1:35" ht="77.25" customHeight="1" x14ac:dyDescent="0.3">
      <c r="A40" s="261">
        <v>20</v>
      </c>
      <c r="B40" s="480"/>
      <c r="C40" s="482"/>
      <c r="D40" s="269" t="s">
        <v>234</v>
      </c>
      <c r="E40" s="267" t="s">
        <v>220</v>
      </c>
      <c r="F40" s="263">
        <v>200</v>
      </c>
      <c r="G40" s="263">
        <v>1</v>
      </c>
      <c r="H40" s="260"/>
      <c r="I40" s="260"/>
      <c r="J40" s="260"/>
      <c r="K40" s="260">
        <v>835600</v>
      </c>
      <c r="L40" s="94"/>
      <c r="M40" s="282"/>
      <c r="N40" s="287"/>
      <c r="O40" s="283" t="str">
        <f t="shared" si="0"/>
        <v>CUMPLE</v>
      </c>
      <c r="P40" s="93"/>
      <c r="Q40" s="282"/>
      <c r="R40" s="287"/>
      <c r="S40" s="283" t="str">
        <f t="shared" si="1"/>
        <v>CUMPLE</v>
      </c>
      <c r="T40" s="92"/>
      <c r="U40" s="108"/>
      <c r="V40" s="287">
        <v>835600</v>
      </c>
      <c r="W40" s="283" t="str">
        <f t="shared" si="2"/>
        <v>CUMPLE</v>
      </c>
      <c r="Y40" s="282"/>
      <c r="Z40" s="287"/>
      <c r="AA40" s="283" t="str">
        <f t="shared" si="3"/>
        <v>CUMPLE</v>
      </c>
      <c r="AC40" s="282"/>
      <c r="AD40" s="287"/>
      <c r="AE40" s="283" t="str">
        <f t="shared" si="4"/>
        <v>CUMPLE</v>
      </c>
      <c r="AG40" s="282"/>
      <c r="AH40" s="287"/>
      <c r="AI40" s="283" t="str">
        <f t="shared" si="5"/>
        <v>CUMPLE</v>
      </c>
    </row>
    <row r="41" spans="1:35" ht="77.25" customHeight="1" x14ac:dyDescent="0.3">
      <c r="A41" s="261">
        <v>21</v>
      </c>
      <c r="B41" s="480"/>
      <c r="C41" s="482"/>
      <c r="D41" s="269" t="s">
        <v>246</v>
      </c>
      <c r="E41" s="267" t="s">
        <v>220</v>
      </c>
      <c r="F41" s="271">
        <v>5</v>
      </c>
      <c r="G41" s="263">
        <v>1</v>
      </c>
      <c r="H41" s="260"/>
      <c r="I41" s="260"/>
      <c r="J41" s="260"/>
      <c r="K41" s="260">
        <v>4550835</v>
      </c>
      <c r="L41" s="94"/>
      <c r="M41" s="282"/>
      <c r="N41" s="287"/>
      <c r="O41" s="283" t="str">
        <f t="shared" si="0"/>
        <v>CUMPLE</v>
      </c>
      <c r="P41" s="93"/>
      <c r="Q41" s="282"/>
      <c r="R41" s="287"/>
      <c r="S41" s="283" t="str">
        <f t="shared" si="1"/>
        <v>CUMPLE</v>
      </c>
      <c r="T41" s="92"/>
      <c r="U41" s="108"/>
      <c r="V41" s="287">
        <v>4550835</v>
      </c>
      <c r="W41" s="283" t="str">
        <f t="shared" si="2"/>
        <v>CUMPLE</v>
      </c>
      <c r="Y41" s="282"/>
      <c r="Z41" s="287"/>
      <c r="AA41" s="283" t="str">
        <f t="shared" si="3"/>
        <v>CUMPLE</v>
      </c>
      <c r="AC41" s="282"/>
      <c r="AD41" s="287"/>
      <c r="AE41" s="283" t="str">
        <f t="shared" si="4"/>
        <v>CUMPLE</v>
      </c>
      <c r="AG41" s="282"/>
      <c r="AH41" s="287"/>
      <c r="AI41" s="283" t="str">
        <f t="shared" si="5"/>
        <v>CUMPLE</v>
      </c>
    </row>
    <row r="42" spans="1:35" ht="77.25" customHeight="1" x14ac:dyDescent="0.3">
      <c r="A42" s="259">
        <v>22</v>
      </c>
      <c r="B42" s="480"/>
      <c r="C42" s="483"/>
      <c r="D42" s="269" t="s">
        <v>239</v>
      </c>
      <c r="E42" s="267" t="s">
        <v>220</v>
      </c>
      <c r="F42" s="271">
        <v>200</v>
      </c>
      <c r="G42" s="263">
        <v>1</v>
      </c>
      <c r="H42" s="260"/>
      <c r="I42" s="260"/>
      <c r="J42" s="260"/>
      <c r="K42" s="260">
        <v>3249400</v>
      </c>
      <c r="L42" s="94"/>
      <c r="M42" s="282"/>
      <c r="N42" s="287"/>
      <c r="O42" s="283" t="str">
        <f t="shared" si="0"/>
        <v>CUMPLE</v>
      </c>
      <c r="P42" s="93"/>
      <c r="Q42" s="282"/>
      <c r="R42" s="287"/>
      <c r="S42" s="283" t="str">
        <f t="shared" si="1"/>
        <v>CUMPLE</v>
      </c>
      <c r="T42" s="92"/>
      <c r="U42" s="108"/>
      <c r="V42" s="287">
        <v>3249400</v>
      </c>
      <c r="W42" s="283" t="str">
        <f t="shared" si="2"/>
        <v>CUMPLE</v>
      </c>
      <c r="Y42" s="282"/>
      <c r="Z42" s="287"/>
      <c r="AA42" s="283" t="str">
        <f t="shared" si="3"/>
        <v>CUMPLE</v>
      </c>
      <c r="AC42" s="282"/>
      <c r="AD42" s="287"/>
      <c r="AE42" s="283" t="str">
        <f t="shared" si="4"/>
        <v>CUMPLE</v>
      </c>
      <c r="AG42" s="282"/>
      <c r="AH42" s="287"/>
      <c r="AI42" s="283" t="str">
        <f t="shared" si="5"/>
        <v>CUMPLE</v>
      </c>
    </row>
    <row r="43" spans="1:35" ht="77.25" customHeight="1" x14ac:dyDescent="0.3">
      <c r="A43" s="259">
        <v>23</v>
      </c>
      <c r="B43" s="480"/>
      <c r="C43" s="484" t="s">
        <v>244</v>
      </c>
      <c r="D43" s="269" t="s">
        <v>247</v>
      </c>
      <c r="E43" s="267" t="s">
        <v>226</v>
      </c>
      <c r="F43" s="271">
        <v>6</v>
      </c>
      <c r="G43" s="263">
        <v>4</v>
      </c>
      <c r="H43" s="260"/>
      <c r="I43" s="260"/>
      <c r="J43" s="260"/>
      <c r="K43" s="260">
        <v>2183592</v>
      </c>
      <c r="L43" s="94"/>
      <c r="M43" s="282"/>
      <c r="N43" s="287"/>
      <c r="O43" s="283" t="str">
        <f t="shared" si="0"/>
        <v>CUMPLE</v>
      </c>
      <c r="P43" s="93"/>
      <c r="Q43" s="282"/>
      <c r="R43" s="287"/>
      <c r="S43" s="283" t="str">
        <f t="shared" si="1"/>
        <v>CUMPLE</v>
      </c>
      <c r="T43" s="92"/>
      <c r="U43" s="108"/>
      <c r="V43" s="287">
        <v>2183592</v>
      </c>
      <c r="W43" s="283" t="str">
        <f t="shared" si="2"/>
        <v>CUMPLE</v>
      </c>
      <c r="Y43" s="282"/>
      <c r="Z43" s="287"/>
      <c r="AA43" s="283" t="str">
        <f t="shared" si="3"/>
        <v>CUMPLE</v>
      </c>
      <c r="AC43" s="282"/>
      <c r="AD43" s="287"/>
      <c r="AE43" s="283" t="str">
        <f t="shared" si="4"/>
        <v>CUMPLE</v>
      </c>
      <c r="AG43" s="282"/>
      <c r="AH43" s="287"/>
      <c r="AI43" s="283" t="str">
        <f t="shared" si="5"/>
        <v>CUMPLE</v>
      </c>
    </row>
    <row r="44" spans="1:35" ht="77.25" customHeight="1" x14ac:dyDescent="0.3">
      <c r="A44" s="259">
        <v>24</v>
      </c>
      <c r="B44" s="480"/>
      <c r="C44" s="482"/>
      <c r="D44" s="269" t="s">
        <v>234</v>
      </c>
      <c r="E44" s="267" t="s">
        <v>220</v>
      </c>
      <c r="F44" s="263">
        <v>150</v>
      </c>
      <c r="G44" s="263">
        <v>1</v>
      </c>
      <c r="H44" s="260"/>
      <c r="I44" s="260"/>
      <c r="J44" s="260"/>
      <c r="K44" s="260">
        <v>626700</v>
      </c>
      <c r="L44" s="94"/>
      <c r="M44" s="282"/>
      <c r="N44" s="287"/>
      <c r="O44" s="283" t="str">
        <f t="shared" si="0"/>
        <v>CUMPLE</v>
      </c>
      <c r="P44" s="93"/>
      <c r="Q44" s="282"/>
      <c r="R44" s="287"/>
      <c r="S44" s="283" t="str">
        <f t="shared" si="1"/>
        <v>CUMPLE</v>
      </c>
      <c r="T44" s="92"/>
      <c r="U44" s="108"/>
      <c r="V44" s="287">
        <v>626700</v>
      </c>
      <c r="W44" s="283" t="str">
        <f t="shared" si="2"/>
        <v>CUMPLE</v>
      </c>
      <c r="Y44" s="282"/>
      <c r="Z44" s="287"/>
      <c r="AA44" s="283" t="str">
        <f t="shared" si="3"/>
        <v>CUMPLE</v>
      </c>
      <c r="AC44" s="282"/>
      <c r="AD44" s="287"/>
      <c r="AE44" s="283" t="str">
        <f t="shared" si="4"/>
        <v>CUMPLE</v>
      </c>
      <c r="AG44" s="282"/>
      <c r="AH44" s="287"/>
      <c r="AI44" s="283" t="str">
        <f t="shared" si="5"/>
        <v>CUMPLE</v>
      </c>
    </row>
    <row r="45" spans="1:35" ht="77.25" customHeight="1" x14ac:dyDescent="0.3">
      <c r="A45" s="261">
        <v>25</v>
      </c>
      <c r="B45" s="480"/>
      <c r="C45" s="482"/>
      <c r="D45" s="269" t="s">
        <v>227</v>
      </c>
      <c r="E45" s="267" t="s">
        <v>228</v>
      </c>
      <c r="F45" s="271">
        <v>6</v>
      </c>
      <c r="G45" s="271">
        <v>1</v>
      </c>
      <c r="H45" s="260"/>
      <c r="I45" s="260"/>
      <c r="J45" s="260"/>
      <c r="K45" s="260">
        <v>1294860</v>
      </c>
      <c r="L45" s="94"/>
      <c r="M45" s="282"/>
      <c r="N45" s="287"/>
      <c r="O45" s="283" t="str">
        <f t="shared" si="0"/>
        <v>CUMPLE</v>
      </c>
      <c r="P45" s="93"/>
      <c r="Q45" s="282"/>
      <c r="R45" s="287"/>
      <c r="S45" s="283" t="str">
        <f t="shared" si="1"/>
        <v>CUMPLE</v>
      </c>
      <c r="T45" s="92"/>
      <c r="U45" s="108"/>
      <c r="V45" s="287">
        <v>1294860</v>
      </c>
      <c r="W45" s="283" t="str">
        <f t="shared" si="2"/>
        <v>CUMPLE</v>
      </c>
      <c r="Y45" s="282"/>
      <c r="Z45" s="287"/>
      <c r="AA45" s="283" t="str">
        <f t="shared" si="3"/>
        <v>CUMPLE</v>
      </c>
      <c r="AC45" s="282"/>
      <c r="AD45" s="287"/>
      <c r="AE45" s="283" t="str">
        <f t="shared" si="4"/>
        <v>CUMPLE</v>
      </c>
      <c r="AG45" s="282"/>
      <c r="AH45" s="287"/>
      <c r="AI45" s="283" t="str">
        <f t="shared" si="5"/>
        <v>CUMPLE</v>
      </c>
    </row>
    <row r="46" spans="1:35" ht="77.25" customHeight="1" x14ac:dyDescent="0.3">
      <c r="A46" s="261">
        <v>26</v>
      </c>
      <c r="B46" s="480"/>
      <c r="C46" s="482"/>
      <c r="D46" s="269" t="s">
        <v>246</v>
      </c>
      <c r="E46" s="267" t="s">
        <v>220</v>
      </c>
      <c r="F46" s="271">
        <v>5</v>
      </c>
      <c r="G46" s="263">
        <v>1</v>
      </c>
      <c r="H46" s="260"/>
      <c r="I46" s="260"/>
      <c r="J46" s="260"/>
      <c r="K46" s="260">
        <v>4550835</v>
      </c>
      <c r="L46" s="94"/>
      <c r="M46" s="282"/>
      <c r="N46" s="287"/>
      <c r="O46" s="283" t="str">
        <f t="shared" si="0"/>
        <v>CUMPLE</v>
      </c>
      <c r="P46" s="93"/>
      <c r="Q46" s="282"/>
      <c r="R46" s="287"/>
      <c r="S46" s="283" t="str">
        <f t="shared" si="1"/>
        <v>CUMPLE</v>
      </c>
      <c r="T46" s="92"/>
      <c r="U46" s="108"/>
      <c r="V46" s="287">
        <v>4550835</v>
      </c>
      <c r="W46" s="283" t="str">
        <f t="shared" si="2"/>
        <v>CUMPLE</v>
      </c>
      <c r="Y46" s="282"/>
      <c r="Z46" s="287"/>
      <c r="AA46" s="283" t="str">
        <f t="shared" si="3"/>
        <v>CUMPLE</v>
      </c>
      <c r="AC46" s="282"/>
      <c r="AD46" s="287"/>
      <c r="AE46" s="283" t="str">
        <f t="shared" si="4"/>
        <v>CUMPLE</v>
      </c>
      <c r="AG46" s="282"/>
      <c r="AH46" s="287"/>
      <c r="AI46" s="283" t="str">
        <f t="shared" si="5"/>
        <v>CUMPLE</v>
      </c>
    </row>
    <row r="47" spans="1:35" ht="77.25" customHeight="1" x14ac:dyDescent="0.3">
      <c r="A47" s="259">
        <v>27</v>
      </c>
      <c r="B47" s="480"/>
      <c r="C47" s="483"/>
      <c r="D47" s="269" t="s">
        <v>239</v>
      </c>
      <c r="E47" s="267" t="s">
        <v>220</v>
      </c>
      <c r="F47" s="271">
        <v>150</v>
      </c>
      <c r="G47" s="263">
        <v>1</v>
      </c>
      <c r="H47" s="260"/>
      <c r="I47" s="260"/>
      <c r="J47" s="260"/>
      <c r="K47" s="260">
        <v>2437050</v>
      </c>
      <c r="L47" s="94"/>
      <c r="M47" s="282"/>
      <c r="N47" s="287"/>
      <c r="O47" s="283" t="str">
        <f t="shared" si="0"/>
        <v>CUMPLE</v>
      </c>
      <c r="P47" s="93"/>
      <c r="Q47" s="282"/>
      <c r="R47" s="287"/>
      <c r="S47" s="283" t="str">
        <f t="shared" si="1"/>
        <v>CUMPLE</v>
      </c>
      <c r="T47" s="92"/>
      <c r="U47" s="108"/>
      <c r="V47" s="287">
        <v>2437050</v>
      </c>
      <c r="W47" s="283" t="str">
        <f t="shared" si="2"/>
        <v>CUMPLE</v>
      </c>
      <c r="Y47" s="282"/>
      <c r="Z47" s="287"/>
      <c r="AA47" s="283" t="str">
        <f t="shared" si="3"/>
        <v>CUMPLE</v>
      </c>
      <c r="AC47" s="282"/>
      <c r="AD47" s="287"/>
      <c r="AE47" s="283" t="str">
        <f t="shared" si="4"/>
        <v>CUMPLE</v>
      </c>
      <c r="AG47" s="282"/>
      <c r="AH47" s="287"/>
      <c r="AI47" s="283" t="str">
        <f t="shared" si="5"/>
        <v>CUMPLE</v>
      </c>
    </row>
    <row r="48" spans="1:35" ht="77.25" customHeight="1" x14ac:dyDescent="0.3">
      <c r="A48" s="259">
        <v>28</v>
      </c>
      <c r="B48" s="480"/>
      <c r="C48" s="477" t="s">
        <v>248</v>
      </c>
      <c r="D48" s="258" t="s">
        <v>246</v>
      </c>
      <c r="E48" s="267" t="s">
        <v>220</v>
      </c>
      <c r="F48" s="271">
        <v>5</v>
      </c>
      <c r="G48" s="263">
        <v>1</v>
      </c>
      <c r="H48" s="260"/>
      <c r="I48" s="260"/>
      <c r="J48" s="260"/>
      <c r="K48" s="260">
        <v>4550835</v>
      </c>
      <c r="L48" s="94"/>
      <c r="M48" s="282"/>
      <c r="N48" s="287"/>
      <c r="O48" s="283" t="str">
        <f t="shared" si="0"/>
        <v>CUMPLE</v>
      </c>
      <c r="P48" s="93"/>
      <c r="Q48" s="282"/>
      <c r="R48" s="287"/>
      <c r="S48" s="283" t="str">
        <f t="shared" si="1"/>
        <v>CUMPLE</v>
      </c>
      <c r="T48" s="92"/>
      <c r="U48" s="108"/>
      <c r="V48" s="287">
        <v>4550835</v>
      </c>
      <c r="W48" s="283" t="str">
        <f t="shared" si="2"/>
        <v>CUMPLE</v>
      </c>
      <c r="Y48" s="282"/>
      <c r="Z48" s="287"/>
      <c r="AA48" s="283" t="str">
        <f t="shared" si="3"/>
        <v>CUMPLE</v>
      </c>
      <c r="AC48" s="282"/>
      <c r="AD48" s="287"/>
      <c r="AE48" s="283" t="str">
        <f t="shared" si="4"/>
        <v>CUMPLE</v>
      </c>
      <c r="AG48" s="282"/>
      <c r="AH48" s="287"/>
      <c r="AI48" s="283" t="str">
        <f t="shared" si="5"/>
        <v>CUMPLE</v>
      </c>
    </row>
    <row r="49" spans="1:35" ht="77.25" customHeight="1" x14ac:dyDescent="0.3">
      <c r="A49" s="259">
        <v>29</v>
      </c>
      <c r="B49" s="480"/>
      <c r="C49" s="477"/>
      <c r="D49" s="258" t="s">
        <v>249</v>
      </c>
      <c r="E49" s="267" t="s">
        <v>220</v>
      </c>
      <c r="F49" s="271">
        <v>200</v>
      </c>
      <c r="G49" s="263">
        <v>1</v>
      </c>
      <c r="H49" s="260"/>
      <c r="I49" s="260"/>
      <c r="J49" s="260"/>
      <c r="K49" s="260">
        <v>2493400</v>
      </c>
      <c r="L49" s="94"/>
      <c r="M49" s="282"/>
      <c r="N49" s="287"/>
      <c r="O49" s="283" t="str">
        <f t="shared" si="0"/>
        <v>CUMPLE</v>
      </c>
      <c r="P49" s="93"/>
      <c r="Q49" s="282"/>
      <c r="R49" s="287"/>
      <c r="S49" s="283" t="str">
        <f t="shared" si="1"/>
        <v>CUMPLE</v>
      </c>
      <c r="T49" s="92"/>
      <c r="U49" s="108"/>
      <c r="V49" s="287">
        <v>2493400</v>
      </c>
      <c r="W49" s="283" t="str">
        <f t="shared" si="2"/>
        <v>CUMPLE</v>
      </c>
      <c r="Y49" s="282"/>
      <c r="Z49" s="287"/>
      <c r="AA49" s="283" t="str">
        <f t="shared" si="3"/>
        <v>CUMPLE</v>
      </c>
      <c r="AC49" s="282"/>
      <c r="AD49" s="287"/>
      <c r="AE49" s="283" t="str">
        <f t="shared" si="4"/>
        <v>CUMPLE</v>
      </c>
      <c r="AG49" s="282"/>
      <c r="AH49" s="287"/>
      <c r="AI49" s="283" t="str">
        <f t="shared" si="5"/>
        <v>CUMPLE</v>
      </c>
    </row>
    <row r="50" spans="1:35" ht="77.25" customHeight="1" x14ac:dyDescent="0.3">
      <c r="A50" s="261">
        <v>30</v>
      </c>
      <c r="B50" s="480"/>
      <c r="C50" s="477"/>
      <c r="D50" s="258" t="s">
        <v>250</v>
      </c>
      <c r="E50" s="267" t="s">
        <v>220</v>
      </c>
      <c r="F50" s="271">
        <v>200</v>
      </c>
      <c r="G50" s="263">
        <v>1</v>
      </c>
      <c r="H50" s="260"/>
      <c r="I50" s="260"/>
      <c r="J50" s="260"/>
      <c r="K50" s="260">
        <v>5050000</v>
      </c>
      <c r="L50" s="94"/>
      <c r="M50" s="282"/>
      <c r="N50" s="287"/>
      <c r="O50" s="283" t="str">
        <f t="shared" si="0"/>
        <v>CUMPLE</v>
      </c>
      <c r="P50" s="93"/>
      <c r="Q50" s="282"/>
      <c r="R50" s="287"/>
      <c r="S50" s="283" t="str">
        <f t="shared" si="1"/>
        <v>CUMPLE</v>
      </c>
      <c r="T50" s="92"/>
      <c r="U50" s="108"/>
      <c r="V50" s="287">
        <v>5050000</v>
      </c>
      <c r="W50" s="283" t="str">
        <f t="shared" si="2"/>
        <v>CUMPLE</v>
      </c>
      <c r="Y50" s="282"/>
      <c r="Z50" s="287"/>
      <c r="AA50" s="283" t="str">
        <f t="shared" si="3"/>
        <v>CUMPLE</v>
      </c>
      <c r="AC50" s="282"/>
      <c r="AD50" s="287"/>
      <c r="AE50" s="283" t="str">
        <f t="shared" si="4"/>
        <v>CUMPLE</v>
      </c>
      <c r="AG50" s="282"/>
      <c r="AH50" s="287"/>
      <c r="AI50" s="283" t="str">
        <f t="shared" si="5"/>
        <v>CUMPLE</v>
      </c>
    </row>
    <row r="51" spans="1:35" ht="77.25" customHeight="1" x14ac:dyDescent="0.3">
      <c r="A51" s="261">
        <v>31</v>
      </c>
      <c r="B51" s="480"/>
      <c r="C51" s="477"/>
      <c r="D51" s="258" t="s">
        <v>251</v>
      </c>
      <c r="E51" s="267" t="s">
        <v>220</v>
      </c>
      <c r="F51" s="271">
        <v>200</v>
      </c>
      <c r="G51" s="263">
        <v>1</v>
      </c>
      <c r="H51" s="260"/>
      <c r="I51" s="260"/>
      <c r="J51" s="260"/>
      <c r="K51" s="260">
        <v>410000</v>
      </c>
      <c r="L51" s="94"/>
      <c r="M51" s="282"/>
      <c r="N51" s="287"/>
      <c r="O51" s="283" t="str">
        <f t="shared" si="0"/>
        <v>CUMPLE</v>
      </c>
      <c r="P51" s="93"/>
      <c r="Q51" s="282"/>
      <c r="R51" s="287"/>
      <c r="S51" s="283" t="str">
        <f t="shared" si="1"/>
        <v>CUMPLE</v>
      </c>
      <c r="T51" s="92"/>
      <c r="U51" s="108"/>
      <c r="V51" s="287">
        <v>410000</v>
      </c>
      <c r="W51" s="283" t="str">
        <f t="shared" si="2"/>
        <v>CUMPLE</v>
      </c>
      <c r="Y51" s="282"/>
      <c r="Z51" s="287"/>
      <c r="AA51" s="283" t="str">
        <f t="shared" si="3"/>
        <v>CUMPLE</v>
      </c>
      <c r="AC51" s="282"/>
      <c r="AD51" s="287"/>
      <c r="AE51" s="283" t="str">
        <f t="shared" si="4"/>
        <v>CUMPLE</v>
      </c>
      <c r="AG51" s="282"/>
      <c r="AH51" s="287"/>
      <c r="AI51" s="283" t="str">
        <f t="shared" si="5"/>
        <v>CUMPLE</v>
      </c>
    </row>
    <row r="52" spans="1:35" ht="77.25" customHeight="1" x14ac:dyDescent="0.3">
      <c r="A52" s="259">
        <v>32</v>
      </c>
      <c r="B52" s="480"/>
      <c r="C52" s="477"/>
      <c r="D52" s="258" t="s">
        <v>252</v>
      </c>
      <c r="E52" s="267" t="s">
        <v>222</v>
      </c>
      <c r="F52" s="271">
        <v>1</v>
      </c>
      <c r="G52" s="263">
        <v>1</v>
      </c>
      <c r="H52" s="260"/>
      <c r="I52" s="260"/>
      <c r="J52" s="260"/>
      <c r="K52" s="260">
        <v>470029</v>
      </c>
      <c r="L52" s="94"/>
      <c r="M52" s="282"/>
      <c r="N52" s="287"/>
      <c r="O52" s="283" t="str">
        <f t="shared" si="0"/>
        <v>CUMPLE</v>
      </c>
      <c r="P52" s="93"/>
      <c r="Q52" s="282"/>
      <c r="R52" s="287"/>
      <c r="S52" s="283" t="str">
        <f t="shared" si="1"/>
        <v>CUMPLE</v>
      </c>
      <c r="T52" s="92"/>
      <c r="U52" s="108"/>
      <c r="V52" s="287">
        <v>470029.00000000006</v>
      </c>
      <c r="W52" s="283" t="str">
        <f t="shared" si="2"/>
        <v>CUMPLE</v>
      </c>
      <c r="Y52" s="282"/>
      <c r="Z52" s="287"/>
      <c r="AA52" s="283" t="str">
        <f t="shared" si="3"/>
        <v>CUMPLE</v>
      </c>
      <c r="AC52" s="282"/>
      <c r="AD52" s="287"/>
      <c r="AE52" s="283" t="str">
        <f t="shared" si="4"/>
        <v>CUMPLE</v>
      </c>
      <c r="AG52" s="282"/>
      <c r="AH52" s="287"/>
      <c r="AI52" s="283" t="str">
        <f t="shared" si="5"/>
        <v>CUMPLE</v>
      </c>
    </row>
    <row r="53" spans="1:35" ht="77.25" customHeight="1" x14ac:dyDescent="0.3">
      <c r="A53" s="259">
        <v>33</v>
      </c>
      <c r="B53" s="480"/>
      <c r="C53" s="477"/>
      <c r="D53" s="258" t="s">
        <v>253</v>
      </c>
      <c r="E53" s="267" t="s">
        <v>222</v>
      </c>
      <c r="F53" s="273">
        <v>1</v>
      </c>
      <c r="G53" s="274">
        <v>1</v>
      </c>
      <c r="H53" s="260"/>
      <c r="I53" s="260"/>
      <c r="J53" s="260"/>
      <c r="K53" s="260">
        <v>4000000</v>
      </c>
      <c r="L53" s="94"/>
      <c r="M53" s="282"/>
      <c r="N53" s="287"/>
      <c r="O53" s="283" t="str">
        <f t="shared" si="0"/>
        <v>CUMPLE</v>
      </c>
      <c r="P53" s="93"/>
      <c r="Q53" s="282"/>
      <c r="R53" s="287"/>
      <c r="S53" s="283" t="str">
        <f t="shared" si="1"/>
        <v>CUMPLE</v>
      </c>
      <c r="T53" s="92"/>
      <c r="U53" s="108"/>
      <c r="V53" s="287">
        <v>4000000</v>
      </c>
      <c r="W53" s="283" t="str">
        <f t="shared" si="2"/>
        <v>CUMPLE</v>
      </c>
      <c r="Y53" s="282"/>
      <c r="Z53" s="287"/>
      <c r="AA53" s="283" t="str">
        <f t="shared" si="3"/>
        <v>CUMPLE</v>
      </c>
      <c r="AC53" s="282"/>
      <c r="AD53" s="287"/>
      <c r="AE53" s="283" t="str">
        <f t="shared" si="4"/>
        <v>CUMPLE</v>
      </c>
      <c r="AG53" s="282"/>
      <c r="AH53" s="287"/>
      <c r="AI53" s="283" t="str">
        <f t="shared" si="5"/>
        <v>CUMPLE</v>
      </c>
    </row>
    <row r="54" spans="1:35" ht="77.25" customHeight="1" x14ac:dyDescent="0.3">
      <c r="A54" s="259">
        <v>34</v>
      </c>
      <c r="B54" s="480"/>
      <c r="C54" s="275" t="s">
        <v>254</v>
      </c>
      <c r="D54" s="262" t="s">
        <v>255</v>
      </c>
      <c r="E54" s="267" t="s">
        <v>256</v>
      </c>
      <c r="F54" s="263">
        <v>3</v>
      </c>
      <c r="G54" s="263">
        <v>1</v>
      </c>
      <c r="H54" s="260"/>
      <c r="I54" s="260"/>
      <c r="J54" s="260"/>
      <c r="K54" s="260">
        <v>900000</v>
      </c>
      <c r="L54" s="94"/>
      <c r="M54" s="282"/>
      <c r="N54" s="287"/>
      <c r="O54" s="283" t="str">
        <f t="shared" si="0"/>
        <v>CUMPLE</v>
      </c>
      <c r="P54" s="93"/>
      <c r="Q54" s="282"/>
      <c r="R54" s="287"/>
      <c r="S54" s="283" t="str">
        <f t="shared" si="1"/>
        <v>CUMPLE</v>
      </c>
      <c r="T54" s="92"/>
      <c r="U54" s="108"/>
      <c r="V54" s="287">
        <v>900000</v>
      </c>
      <c r="W54" s="283" t="str">
        <f t="shared" si="2"/>
        <v>CUMPLE</v>
      </c>
      <c r="Y54" s="282"/>
      <c r="Z54" s="287"/>
      <c r="AA54" s="283" t="str">
        <f t="shared" si="3"/>
        <v>CUMPLE</v>
      </c>
      <c r="AC54" s="282"/>
      <c r="AD54" s="287"/>
      <c r="AE54" s="283" t="str">
        <f t="shared" si="4"/>
        <v>CUMPLE</v>
      </c>
      <c r="AG54" s="282"/>
      <c r="AH54" s="287"/>
      <c r="AI54" s="283" t="str">
        <f t="shared" si="5"/>
        <v>CUMPLE</v>
      </c>
    </row>
    <row r="55" spans="1:35" ht="77.25" customHeight="1" x14ac:dyDescent="0.3">
      <c r="A55" s="261">
        <v>35</v>
      </c>
      <c r="B55" s="480"/>
      <c r="C55" s="477" t="s">
        <v>257</v>
      </c>
      <c r="D55" s="262" t="s">
        <v>258</v>
      </c>
      <c r="E55" s="267" t="s">
        <v>222</v>
      </c>
      <c r="F55" s="271">
        <v>1</v>
      </c>
      <c r="G55" s="263">
        <v>1</v>
      </c>
      <c r="H55" s="260"/>
      <c r="I55" s="260"/>
      <c r="J55" s="260"/>
      <c r="K55" s="260">
        <v>4000000</v>
      </c>
      <c r="L55" s="94"/>
      <c r="M55" s="282"/>
      <c r="N55" s="287"/>
      <c r="O55" s="283" t="str">
        <f t="shared" si="0"/>
        <v>CUMPLE</v>
      </c>
      <c r="P55" s="93"/>
      <c r="Q55" s="282"/>
      <c r="R55" s="287"/>
      <c r="S55" s="283" t="str">
        <f t="shared" si="1"/>
        <v>CUMPLE</v>
      </c>
      <c r="T55" s="92"/>
      <c r="U55" s="108"/>
      <c r="V55" s="287">
        <v>4000000</v>
      </c>
      <c r="W55" s="283" t="str">
        <f t="shared" si="2"/>
        <v>CUMPLE</v>
      </c>
      <c r="Y55" s="282"/>
      <c r="Z55" s="287"/>
      <c r="AA55" s="283" t="str">
        <f t="shared" si="3"/>
        <v>CUMPLE</v>
      </c>
      <c r="AC55" s="282"/>
      <c r="AD55" s="287"/>
      <c r="AE55" s="283" t="str">
        <f t="shared" si="4"/>
        <v>CUMPLE</v>
      </c>
      <c r="AG55" s="282"/>
      <c r="AH55" s="287"/>
      <c r="AI55" s="283" t="str">
        <f t="shared" si="5"/>
        <v>CUMPLE</v>
      </c>
    </row>
    <row r="56" spans="1:35" ht="77.25" customHeight="1" x14ac:dyDescent="0.3">
      <c r="A56" s="261">
        <v>36</v>
      </c>
      <c r="B56" s="480"/>
      <c r="C56" s="477"/>
      <c r="D56" s="262" t="s">
        <v>259</v>
      </c>
      <c r="E56" s="267" t="s">
        <v>220</v>
      </c>
      <c r="F56" s="271">
        <v>200</v>
      </c>
      <c r="G56" s="263">
        <v>1</v>
      </c>
      <c r="H56" s="260"/>
      <c r="I56" s="260"/>
      <c r="J56" s="260"/>
      <c r="K56" s="260">
        <v>3990000</v>
      </c>
      <c r="L56" s="94"/>
      <c r="M56" s="282"/>
      <c r="N56" s="287"/>
      <c r="O56" s="283" t="str">
        <f t="shared" si="0"/>
        <v>CUMPLE</v>
      </c>
      <c r="P56" s="93"/>
      <c r="Q56" s="282"/>
      <c r="R56" s="287"/>
      <c r="S56" s="283" t="str">
        <f t="shared" si="1"/>
        <v>CUMPLE</v>
      </c>
      <c r="T56" s="92"/>
      <c r="U56" s="108"/>
      <c r="V56" s="287">
        <v>3990000</v>
      </c>
      <c r="W56" s="283" t="str">
        <f t="shared" si="2"/>
        <v>CUMPLE</v>
      </c>
      <c r="Y56" s="282"/>
      <c r="Z56" s="287"/>
      <c r="AA56" s="283" t="str">
        <f t="shared" si="3"/>
        <v>CUMPLE</v>
      </c>
      <c r="AC56" s="282"/>
      <c r="AD56" s="287"/>
      <c r="AE56" s="283" t="str">
        <f t="shared" si="4"/>
        <v>CUMPLE</v>
      </c>
      <c r="AG56" s="282"/>
      <c r="AH56" s="287"/>
      <c r="AI56" s="283" t="str">
        <f t="shared" si="5"/>
        <v>CUMPLE</v>
      </c>
    </row>
    <row r="57" spans="1:35" ht="77.25" customHeight="1" x14ac:dyDescent="0.3">
      <c r="A57" s="259">
        <v>37</v>
      </c>
      <c r="B57" s="480"/>
      <c r="C57" s="477"/>
      <c r="D57" s="269" t="s">
        <v>227</v>
      </c>
      <c r="E57" s="267" t="s">
        <v>228</v>
      </c>
      <c r="F57" s="271">
        <v>8</v>
      </c>
      <c r="G57" s="271">
        <v>1</v>
      </c>
      <c r="H57" s="260"/>
      <c r="I57" s="260"/>
      <c r="J57" s="260"/>
      <c r="K57" s="260">
        <v>1726480</v>
      </c>
      <c r="L57" s="94"/>
      <c r="M57" s="282"/>
      <c r="N57" s="287"/>
      <c r="O57" s="283" t="str">
        <f t="shared" si="0"/>
        <v>CUMPLE</v>
      </c>
      <c r="P57" s="93"/>
      <c r="Q57" s="282"/>
      <c r="R57" s="287"/>
      <c r="S57" s="283" t="str">
        <f t="shared" si="1"/>
        <v>CUMPLE</v>
      </c>
      <c r="T57" s="92"/>
      <c r="U57" s="108"/>
      <c r="V57" s="287">
        <v>1726480</v>
      </c>
      <c r="W57" s="283" t="str">
        <f t="shared" si="2"/>
        <v>CUMPLE</v>
      </c>
      <c r="Y57" s="282"/>
      <c r="Z57" s="287"/>
      <c r="AA57" s="283" t="str">
        <f t="shared" si="3"/>
        <v>CUMPLE</v>
      </c>
      <c r="AC57" s="282"/>
      <c r="AD57" s="287"/>
      <c r="AE57" s="283" t="str">
        <f t="shared" si="4"/>
        <v>CUMPLE</v>
      </c>
      <c r="AG57" s="282"/>
      <c r="AH57" s="287"/>
      <c r="AI57" s="283" t="str">
        <f t="shared" si="5"/>
        <v>CUMPLE</v>
      </c>
    </row>
    <row r="58" spans="1:35" ht="77.25" customHeight="1" x14ac:dyDescent="0.3">
      <c r="A58" s="259">
        <v>38</v>
      </c>
      <c r="B58" s="480"/>
      <c r="C58" s="477"/>
      <c r="D58" s="269" t="s">
        <v>234</v>
      </c>
      <c r="E58" s="267" t="s">
        <v>220</v>
      </c>
      <c r="F58" s="263">
        <v>200</v>
      </c>
      <c r="G58" s="263">
        <v>1</v>
      </c>
      <c r="H58" s="260"/>
      <c r="I58" s="260"/>
      <c r="J58" s="260"/>
      <c r="K58" s="260">
        <v>835600</v>
      </c>
      <c r="L58" s="94"/>
      <c r="M58" s="282"/>
      <c r="N58" s="287"/>
      <c r="O58" s="283" t="str">
        <f t="shared" si="0"/>
        <v>CUMPLE</v>
      </c>
      <c r="P58" s="93"/>
      <c r="Q58" s="282"/>
      <c r="R58" s="287"/>
      <c r="S58" s="283" t="str">
        <f t="shared" si="1"/>
        <v>CUMPLE</v>
      </c>
      <c r="T58" s="92"/>
      <c r="U58" s="108"/>
      <c r="V58" s="287">
        <v>835600</v>
      </c>
      <c r="W58" s="283" t="str">
        <f t="shared" si="2"/>
        <v>CUMPLE</v>
      </c>
      <c r="Y58" s="282"/>
      <c r="Z58" s="287"/>
      <c r="AA58" s="283" t="str">
        <f t="shared" si="3"/>
        <v>CUMPLE</v>
      </c>
      <c r="AC58" s="282"/>
      <c r="AD58" s="287"/>
      <c r="AE58" s="283" t="str">
        <f t="shared" si="4"/>
        <v>CUMPLE</v>
      </c>
      <c r="AG58" s="282"/>
      <c r="AH58" s="287"/>
      <c r="AI58" s="283" t="str">
        <f t="shared" si="5"/>
        <v>CUMPLE</v>
      </c>
    </row>
    <row r="59" spans="1:35" ht="77.25" customHeight="1" x14ac:dyDescent="0.3">
      <c r="A59" s="259">
        <v>39</v>
      </c>
      <c r="B59" s="480"/>
      <c r="C59" s="477" t="s">
        <v>235</v>
      </c>
      <c r="D59" s="269" t="s">
        <v>260</v>
      </c>
      <c r="E59" s="267" t="s">
        <v>220</v>
      </c>
      <c r="F59" s="276">
        <v>200</v>
      </c>
      <c r="G59" s="277">
        <v>1</v>
      </c>
      <c r="H59" s="260"/>
      <c r="I59" s="260"/>
      <c r="J59" s="260"/>
      <c r="K59" s="260">
        <v>25659000</v>
      </c>
      <c r="L59" s="94"/>
      <c r="M59" s="282"/>
      <c r="N59" s="287"/>
      <c r="O59" s="283" t="str">
        <f t="shared" si="0"/>
        <v>CUMPLE</v>
      </c>
      <c r="P59" s="93"/>
      <c r="Q59" s="282"/>
      <c r="R59" s="287"/>
      <c r="S59" s="283" t="str">
        <f t="shared" si="1"/>
        <v>CUMPLE</v>
      </c>
      <c r="T59" s="92"/>
      <c r="U59" s="108"/>
      <c r="V59" s="287">
        <v>25659000.000000004</v>
      </c>
      <c r="W59" s="283" t="str">
        <f t="shared" si="2"/>
        <v>CUMPLE</v>
      </c>
      <c r="Y59" s="282"/>
      <c r="Z59" s="287"/>
      <c r="AA59" s="283" t="str">
        <f t="shared" si="3"/>
        <v>CUMPLE</v>
      </c>
      <c r="AC59" s="282"/>
      <c r="AD59" s="287"/>
      <c r="AE59" s="283" t="str">
        <f t="shared" si="4"/>
        <v>CUMPLE</v>
      </c>
      <c r="AG59" s="282"/>
      <c r="AH59" s="287"/>
      <c r="AI59" s="283" t="str">
        <f t="shared" si="5"/>
        <v>CUMPLE</v>
      </c>
    </row>
    <row r="60" spans="1:35" ht="77.25" customHeight="1" x14ac:dyDescent="0.3">
      <c r="A60" s="261">
        <v>40</v>
      </c>
      <c r="B60" s="480"/>
      <c r="C60" s="477"/>
      <c r="D60" s="269" t="s">
        <v>261</v>
      </c>
      <c r="E60" s="267" t="s">
        <v>220</v>
      </c>
      <c r="F60" s="271">
        <v>200</v>
      </c>
      <c r="G60" s="263">
        <v>1</v>
      </c>
      <c r="H60" s="260"/>
      <c r="I60" s="260"/>
      <c r="J60" s="260"/>
      <c r="K60" s="260">
        <v>33089000</v>
      </c>
      <c r="L60" s="94"/>
      <c r="M60" s="282"/>
      <c r="N60" s="287"/>
      <c r="O60" s="283" t="str">
        <f t="shared" si="0"/>
        <v>CUMPLE</v>
      </c>
      <c r="P60" s="93"/>
      <c r="Q60" s="282"/>
      <c r="R60" s="287"/>
      <c r="S60" s="283" t="str">
        <f t="shared" si="1"/>
        <v>CUMPLE</v>
      </c>
      <c r="T60" s="92"/>
      <c r="U60" s="108"/>
      <c r="V60" s="287">
        <v>33089000.000000007</v>
      </c>
      <c r="W60" s="283" t="str">
        <f t="shared" si="2"/>
        <v>CUMPLE</v>
      </c>
      <c r="Y60" s="282"/>
      <c r="Z60" s="287"/>
      <c r="AA60" s="283" t="str">
        <f t="shared" si="3"/>
        <v>CUMPLE</v>
      </c>
      <c r="AC60" s="282"/>
      <c r="AD60" s="287"/>
      <c r="AE60" s="283" t="str">
        <f t="shared" si="4"/>
        <v>CUMPLE</v>
      </c>
      <c r="AG60" s="282"/>
      <c r="AH60" s="287"/>
      <c r="AI60" s="283" t="str">
        <f t="shared" si="5"/>
        <v>CUMPLE</v>
      </c>
    </row>
    <row r="61" spans="1:35" ht="77.25" customHeight="1" x14ac:dyDescent="0.3">
      <c r="A61" s="261">
        <v>41</v>
      </c>
      <c r="B61" s="480"/>
      <c r="C61" s="477"/>
      <c r="D61" s="269" t="s">
        <v>262</v>
      </c>
      <c r="E61" s="267" t="s">
        <v>220</v>
      </c>
      <c r="F61" s="271">
        <v>200</v>
      </c>
      <c r="G61" s="263">
        <v>1</v>
      </c>
      <c r="H61" s="260"/>
      <c r="I61" s="260"/>
      <c r="J61" s="260"/>
      <c r="K61" s="260">
        <v>7793400</v>
      </c>
      <c r="L61" s="94"/>
      <c r="M61" s="282"/>
      <c r="N61" s="287"/>
      <c r="O61" s="283" t="str">
        <f t="shared" si="0"/>
        <v>CUMPLE</v>
      </c>
      <c r="P61" s="93"/>
      <c r="Q61" s="282"/>
      <c r="R61" s="287"/>
      <c r="S61" s="283" t="str">
        <f t="shared" si="1"/>
        <v>CUMPLE</v>
      </c>
      <c r="T61" s="92"/>
      <c r="U61" s="108"/>
      <c r="V61" s="287">
        <v>7793400</v>
      </c>
      <c r="W61" s="283" t="str">
        <f t="shared" si="2"/>
        <v>CUMPLE</v>
      </c>
      <c r="Y61" s="282"/>
      <c r="Z61" s="287"/>
      <c r="AA61" s="283" t="str">
        <f t="shared" si="3"/>
        <v>CUMPLE</v>
      </c>
      <c r="AC61" s="282"/>
      <c r="AD61" s="287"/>
      <c r="AE61" s="283" t="str">
        <f t="shared" si="4"/>
        <v>CUMPLE</v>
      </c>
      <c r="AG61" s="282"/>
      <c r="AH61" s="287"/>
      <c r="AI61" s="283" t="str">
        <f t="shared" si="5"/>
        <v>CUMPLE</v>
      </c>
    </row>
    <row r="62" spans="1:35" ht="77.25" customHeight="1" x14ac:dyDescent="0.3">
      <c r="A62" s="259">
        <v>42</v>
      </c>
      <c r="B62" s="480"/>
      <c r="C62" s="478" t="s">
        <v>263</v>
      </c>
      <c r="D62" s="269" t="s">
        <v>251</v>
      </c>
      <c r="E62" s="267" t="s">
        <v>220</v>
      </c>
      <c r="F62" s="271">
        <v>200</v>
      </c>
      <c r="G62" s="263">
        <v>1</v>
      </c>
      <c r="H62" s="260"/>
      <c r="I62" s="260"/>
      <c r="J62" s="260"/>
      <c r="K62" s="260">
        <v>410000</v>
      </c>
      <c r="L62" s="94"/>
      <c r="M62" s="282"/>
      <c r="N62" s="287"/>
      <c r="O62" s="283" t="str">
        <f t="shared" si="0"/>
        <v>CUMPLE</v>
      </c>
      <c r="P62" s="93"/>
      <c r="Q62" s="282"/>
      <c r="R62" s="287"/>
      <c r="S62" s="283" t="str">
        <f t="shared" si="1"/>
        <v>CUMPLE</v>
      </c>
      <c r="T62" s="92"/>
      <c r="U62" s="108"/>
      <c r="V62" s="287">
        <v>410000</v>
      </c>
      <c r="W62" s="283" t="str">
        <f t="shared" si="2"/>
        <v>CUMPLE</v>
      </c>
      <c r="Y62" s="282"/>
      <c r="Z62" s="287"/>
      <c r="AA62" s="283" t="str">
        <f t="shared" si="3"/>
        <v>CUMPLE</v>
      </c>
      <c r="AC62" s="282"/>
      <c r="AD62" s="287"/>
      <c r="AE62" s="283" t="str">
        <f t="shared" si="4"/>
        <v>CUMPLE</v>
      </c>
      <c r="AG62" s="282"/>
      <c r="AH62" s="287"/>
      <c r="AI62" s="283" t="str">
        <f t="shared" si="5"/>
        <v>CUMPLE</v>
      </c>
    </row>
    <row r="63" spans="1:35" ht="77.25" customHeight="1" x14ac:dyDescent="0.3">
      <c r="A63" s="259">
        <v>43</v>
      </c>
      <c r="B63" s="480"/>
      <c r="C63" s="478"/>
      <c r="D63" s="269" t="s">
        <v>246</v>
      </c>
      <c r="E63" s="267" t="s">
        <v>220</v>
      </c>
      <c r="F63" s="271">
        <v>5</v>
      </c>
      <c r="G63" s="263">
        <v>1</v>
      </c>
      <c r="H63" s="260"/>
      <c r="I63" s="260"/>
      <c r="J63" s="260"/>
      <c r="K63" s="260">
        <v>4550835</v>
      </c>
      <c r="L63" s="94"/>
      <c r="M63" s="282"/>
      <c r="N63" s="287"/>
      <c r="O63" s="283" t="str">
        <f t="shared" si="0"/>
        <v>CUMPLE</v>
      </c>
      <c r="P63" s="93"/>
      <c r="Q63" s="282"/>
      <c r="R63" s="287"/>
      <c r="S63" s="283" t="str">
        <f t="shared" si="1"/>
        <v>CUMPLE</v>
      </c>
      <c r="T63" s="92"/>
      <c r="U63" s="108"/>
      <c r="V63" s="287">
        <v>4550835</v>
      </c>
      <c r="W63" s="283" t="str">
        <f t="shared" si="2"/>
        <v>CUMPLE</v>
      </c>
      <c r="Y63" s="282"/>
      <c r="Z63" s="287"/>
      <c r="AA63" s="283" t="str">
        <f t="shared" si="3"/>
        <v>CUMPLE</v>
      </c>
      <c r="AC63" s="282"/>
      <c r="AD63" s="287"/>
      <c r="AE63" s="283" t="str">
        <f t="shared" si="4"/>
        <v>CUMPLE</v>
      </c>
      <c r="AG63" s="282"/>
      <c r="AH63" s="287"/>
      <c r="AI63" s="283" t="str">
        <f t="shared" si="5"/>
        <v>CUMPLE</v>
      </c>
    </row>
    <row r="64" spans="1:35" ht="77.25" customHeight="1" x14ac:dyDescent="0.3">
      <c r="A64" s="259">
        <v>44</v>
      </c>
      <c r="B64" s="480"/>
      <c r="C64" s="478"/>
      <c r="D64" s="269" t="s">
        <v>264</v>
      </c>
      <c r="E64" s="267" t="s">
        <v>233</v>
      </c>
      <c r="F64" s="263">
        <v>1</v>
      </c>
      <c r="G64" s="263">
        <v>1</v>
      </c>
      <c r="H64" s="260"/>
      <c r="I64" s="260"/>
      <c r="J64" s="260"/>
      <c r="K64" s="260">
        <v>2163325</v>
      </c>
      <c r="L64" s="94"/>
      <c r="M64" s="282"/>
      <c r="N64" s="287"/>
      <c r="O64" s="283" t="str">
        <f t="shared" si="0"/>
        <v>CUMPLE</v>
      </c>
      <c r="P64" s="93"/>
      <c r="Q64" s="282"/>
      <c r="R64" s="287"/>
      <c r="S64" s="283" t="str">
        <f t="shared" si="1"/>
        <v>CUMPLE</v>
      </c>
      <c r="T64" s="92"/>
      <c r="U64" s="108"/>
      <c r="V64" s="287">
        <v>2163325</v>
      </c>
      <c r="W64" s="283" t="str">
        <f t="shared" si="2"/>
        <v>CUMPLE</v>
      </c>
      <c r="Y64" s="282"/>
      <c r="Z64" s="287"/>
      <c r="AA64" s="283" t="str">
        <f t="shared" si="3"/>
        <v>CUMPLE</v>
      </c>
      <c r="AC64" s="282"/>
      <c r="AD64" s="287"/>
      <c r="AE64" s="283" t="str">
        <f t="shared" si="4"/>
        <v>CUMPLE</v>
      </c>
      <c r="AG64" s="282"/>
      <c r="AH64" s="287"/>
      <c r="AI64" s="283" t="str">
        <f t="shared" si="5"/>
        <v>CUMPLE</v>
      </c>
    </row>
    <row r="65" spans="1:35" ht="77.25" customHeight="1" x14ac:dyDescent="0.3">
      <c r="A65" s="261">
        <v>45</v>
      </c>
      <c r="B65" s="480"/>
      <c r="C65" s="478"/>
      <c r="D65" s="262" t="s">
        <v>249</v>
      </c>
      <c r="E65" s="267" t="s">
        <v>220</v>
      </c>
      <c r="F65" s="271">
        <v>200</v>
      </c>
      <c r="G65" s="263">
        <v>1</v>
      </c>
      <c r="H65" s="260"/>
      <c r="I65" s="260"/>
      <c r="J65" s="260"/>
      <c r="K65" s="260">
        <v>2493400</v>
      </c>
      <c r="L65" s="94"/>
      <c r="M65" s="282"/>
      <c r="N65" s="287"/>
      <c r="O65" s="283" t="str">
        <f t="shared" si="0"/>
        <v>CUMPLE</v>
      </c>
      <c r="P65" s="93"/>
      <c r="Q65" s="282"/>
      <c r="R65" s="287"/>
      <c r="S65" s="283" t="str">
        <f t="shared" si="1"/>
        <v>CUMPLE</v>
      </c>
      <c r="T65" s="92"/>
      <c r="U65" s="108"/>
      <c r="V65" s="287">
        <v>2493400</v>
      </c>
      <c r="W65" s="283" t="str">
        <f t="shared" si="2"/>
        <v>CUMPLE</v>
      </c>
      <c r="Y65" s="282"/>
      <c r="Z65" s="287"/>
      <c r="AA65" s="283" t="str">
        <f t="shared" si="3"/>
        <v>CUMPLE</v>
      </c>
      <c r="AC65" s="282"/>
      <c r="AD65" s="287"/>
      <c r="AE65" s="283" t="str">
        <f t="shared" si="4"/>
        <v>CUMPLE</v>
      </c>
      <c r="AG65" s="282"/>
      <c r="AH65" s="287"/>
      <c r="AI65" s="283" t="str">
        <f t="shared" si="5"/>
        <v>CUMPLE</v>
      </c>
    </row>
    <row r="66" spans="1:35" ht="77.25" customHeight="1" x14ac:dyDescent="0.3">
      <c r="A66" s="261">
        <v>46</v>
      </c>
      <c r="B66" s="480"/>
      <c r="C66" s="478"/>
      <c r="D66" s="262" t="s">
        <v>265</v>
      </c>
      <c r="E66" s="267" t="s">
        <v>220</v>
      </c>
      <c r="F66" s="271">
        <v>200</v>
      </c>
      <c r="G66" s="263">
        <v>1</v>
      </c>
      <c r="H66" s="260"/>
      <c r="I66" s="260"/>
      <c r="J66" s="260"/>
      <c r="K66" s="260">
        <v>6540000</v>
      </c>
      <c r="L66" s="94"/>
      <c r="M66" s="282"/>
      <c r="N66" s="287"/>
      <c r="O66" s="283" t="str">
        <f t="shared" si="0"/>
        <v>CUMPLE</v>
      </c>
      <c r="P66" s="93"/>
      <c r="Q66" s="282"/>
      <c r="R66" s="287"/>
      <c r="S66" s="283" t="str">
        <f t="shared" si="1"/>
        <v>CUMPLE</v>
      </c>
      <c r="T66" s="92"/>
      <c r="U66" s="108"/>
      <c r="V66" s="287">
        <v>6540000</v>
      </c>
      <c r="W66" s="283" t="str">
        <f t="shared" si="2"/>
        <v>CUMPLE</v>
      </c>
      <c r="Y66" s="282"/>
      <c r="Z66" s="287"/>
      <c r="AA66" s="283" t="str">
        <f t="shared" si="3"/>
        <v>CUMPLE</v>
      </c>
      <c r="AC66" s="282"/>
      <c r="AD66" s="287"/>
      <c r="AE66" s="283" t="str">
        <f t="shared" si="4"/>
        <v>CUMPLE</v>
      </c>
      <c r="AG66" s="282"/>
      <c r="AH66" s="287"/>
      <c r="AI66" s="283" t="str">
        <f t="shared" si="5"/>
        <v>CUMPLE</v>
      </c>
    </row>
    <row r="67" spans="1:35" ht="77.25" customHeight="1" x14ac:dyDescent="0.3">
      <c r="A67" s="259">
        <v>47</v>
      </c>
      <c r="B67" s="480"/>
      <c r="C67" s="477" t="s">
        <v>266</v>
      </c>
      <c r="D67" s="262" t="s">
        <v>267</v>
      </c>
      <c r="E67" s="267" t="s">
        <v>256</v>
      </c>
      <c r="F67" s="263">
        <v>1</v>
      </c>
      <c r="G67" s="263">
        <v>2</v>
      </c>
      <c r="H67" s="260"/>
      <c r="I67" s="260"/>
      <c r="J67" s="260"/>
      <c r="K67" s="260">
        <v>600000</v>
      </c>
      <c r="L67" s="94"/>
      <c r="M67" s="282"/>
      <c r="N67" s="287"/>
      <c r="O67" s="283" t="str">
        <f t="shared" si="0"/>
        <v>CUMPLE</v>
      </c>
      <c r="P67" s="93"/>
      <c r="Q67" s="282"/>
      <c r="R67" s="287"/>
      <c r="S67" s="283" t="str">
        <f t="shared" si="1"/>
        <v>CUMPLE</v>
      </c>
      <c r="T67" s="92"/>
      <c r="U67" s="108"/>
      <c r="V67" s="287">
        <v>600000</v>
      </c>
      <c r="W67" s="283" t="str">
        <f t="shared" si="2"/>
        <v>CUMPLE</v>
      </c>
      <c r="Y67" s="282"/>
      <c r="Z67" s="287"/>
      <c r="AA67" s="283" t="str">
        <f t="shared" si="3"/>
        <v>CUMPLE</v>
      </c>
      <c r="AC67" s="282"/>
      <c r="AD67" s="287"/>
      <c r="AE67" s="283" t="str">
        <f t="shared" si="4"/>
        <v>CUMPLE</v>
      </c>
      <c r="AG67" s="282"/>
      <c r="AH67" s="287"/>
      <c r="AI67" s="283" t="str">
        <f t="shared" si="5"/>
        <v>CUMPLE</v>
      </c>
    </row>
    <row r="68" spans="1:35" ht="77.25" customHeight="1" x14ac:dyDescent="0.3">
      <c r="A68" s="259">
        <v>48</v>
      </c>
      <c r="B68" s="480"/>
      <c r="C68" s="477"/>
      <c r="D68" s="262" t="s">
        <v>227</v>
      </c>
      <c r="E68" s="267" t="s">
        <v>228</v>
      </c>
      <c r="F68" s="271">
        <v>1</v>
      </c>
      <c r="G68" s="271">
        <v>1</v>
      </c>
      <c r="H68" s="260"/>
      <c r="I68" s="260"/>
      <c r="J68" s="260"/>
      <c r="K68" s="260">
        <v>215810</v>
      </c>
      <c r="L68" s="94"/>
      <c r="M68" s="282"/>
      <c r="N68" s="287"/>
      <c r="O68" s="283" t="str">
        <f t="shared" si="0"/>
        <v>CUMPLE</v>
      </c>
      <c r="P68" s="93"/>
      <c r="Q68" s="282"/>
      <c r="R68" s="287"/>
      <c r="S68" s="283" t="str">
        <f t="shared" si="1"/>
        <v>CUMPLE</v>
      </c>
      <c r="T68" s="92"/>
      <c r="U68" s="108"/>
      <c r="V68" s="287">
        <v>215810</v>
      </c>
      <c r="W68" s="283" t="str">
        <f t="shared" si="2"/>
        <v>CUMPLE</v>
      </c>
      <c r="Y68" s="282"/>
      <c r="Z68" s="287"/>
      <c r="AA68" s="283" t="str">
        <f t="shared" si="3"/>
        <v>CUMPLE</v>
      </c>
      <c r="AC68" s="282"/>
      <c r="AD68" s="287"/>
      <c r="AE68" s="283" t="str">
        <f t="shared" si="4"/>
        <v>CUMPLE</v>
      </c>
      <c r="AG68" s="282"/>
      <c r="AH68" s="287"/>
      <c r="AI68" s="283" t="str">
        <f t="shared" si="5"/>
        <v>CUMPLE</v>
      </c>
    </row>
    <row r="69" spans="1:35" ht="77.25" customHeight="1" x14ac:dyDescent="0.3">
      <c r="A69" s="259">
        <v>49</v>
      </c>
      <c r="B69" s="480"/>
      <c r="C69" s="477"/>
      <c r="D69" s="262" t="s">
        <v>230</v>
      </c>
      <c r="E69" s="267" t="s">
        <v>220</v>
      </c>
      <c r="F69" s="271">
        <v>200</v>
      </c>
      <c r="G69" s="263">
        <v>1</v>
      </c>
      <c r="H69" s="260"/>
      <c r="I69" s="260"/>
      <c r="J69" s="260"/>
      <c r="K69" s="260">
        <v>766600</v>
      </c>
      <c r="L69" s="94"/>
      <c r="M69" s="282"/>
      <c r="N69" s="287"/>
      <c r="O69" s="283" t="str">
        <f t="shared" si="0"/>
        <v>CUMPLE</v>
      </c>
      <c r="P69" s="93"/>
      <c r="Q69" s="282"/>
      <c r="R69" s="287"/>
      <c r="S69" s="283" t="str">
        <f t="shared" si="1"/>
        <v>CUMPLE</v>
      </c>
      <c r="T69" s="92"/>
      <c r="U69" s="108"/>
      <c r="V69" s="287">
        <v>766600.00000000012</v>
      </c>
      <c r="W69" s="283" t="str">
        <f t="shared" si="2"/>
        <v>CUMPLE</v>
      </c>
      <c r="Y69" s="282"/>
      <c r="Z69" s="287"/>
      <c r="AA69" s="283" t="str">
        <f t="shared" si="3"/>
        <v>CUMPLE</v>
      </c>
      <c r="AC69" s="282"/>
      <c r="AD69" s="287"/>
      <c r="AE69" s="283" t="str">
        <f t="shared" si="4"/>
        <v>CUMPLE</v>
      </c>
      <c r="AG69" s="282"/>
      <c r="AH69" s="287"/>
      <c r="AI69" s="283" t="str">
        <f t="shared" si="5"/>
        <v>CUMPLE</v>
      </c>
    </row>
    <row r="70" spans="1:35" ht="77.25" customHeight="1" x14ac:dyDescent="0.3">
      <c r="A70" s="261">
        <v>50</v>
      </c>
      <c r="B70" s="480"/>
      <c r="C70" s="257" t="s">
        <v>268</v>
      </c>
      <c r="D70" s="262" t="s">
        <v>269</v>
      </c>
      <c r="E70" s="267" t="s">
        <v>222</v>
      </c>
      <c r="F70" s="271">
        <v>1</v>
      </c>
      <c r="G70" s="263">
        <v>1</v>
      </c>
      <c r="H70" s="260"/>
      <c r="I70" s="260"/>
      <c r="J70" s="260"/>
      <c r="K70" s="260">
        <v>1500000</v>
      </c>
      <c r="L70" s="94"/>
      <c r="M70" s="282"/>
      <c r="N70" s="287"/>
      <c r="O70" s="283" t="str">
        <f t="shared" si="0"/>
        <v>CUMPLE</v>
      </c>
      <c r="P70" s="93"/>
      <c r="Q70" s="282"/>
      <c r="R70" s="287"/>
      <c r="S70" s="283" t="str">
        <f t="shared" si="1"/>
        <v>CUMPLE</v>
      </c>
      <c r="T70" s="92"/>
      <c r="U70" s="108"/>
      <c r="V70" s="287">
        <v>1500000</v>
      </c>
      <c r="W70" s="283" t="str">
        <f t="shared" si="2"/>
        <v>CUMPLE</v>
      </c>
      <c r="Y70" s="282"/>
      <c r="Z70" s="287"/>
      <c r="AA70" s="283" t="str">
        <f t="shared" si="3"/>
        <v>CUMPLE</v>
      </c>
      <c r="AC70" s="282"/>
      <c r="AD70" s="287"/>
      <c r="AE70" s="283" t="str">
        <f t="shared" si="4"/>
        <v>CUMPLE</v>
      </c>
      <c r="AG70" s="282"/>
      <c r="AH70" s="287"/>
      <c r="AI70" s="283" t="str">
        <f t="shared" si="5"/>
        <v>CUMPLE</v>
      </c>
    </row>
    <row r="71" spans="1:35" ht="77.25" customHeight="1" x14ac:dyDescent="0.3">
      <c r="A71" s="261">
        <v>51</v>
      </c>
      <c r="B71" s="480"/>
      <c r="C71" s="267" t="s">
        <v>235</v>
      </c>
      <c r="D71" s="262" t="s">
        <v>270</v>
      </c>
      <c r="E71" s="267" t="s">
        <v>220</v>
      </c>
      <c r="F71" s="271">
        <v>200</v>
      </c>
      <c r="G71" s="263">
        <v>1</v>
      </c>
      <c r="H71" s="260"/>
      <c r="I71" s="260"/>
      <c r="J71" s="260"/>
      <c r="K71" s="260">
        <v>13680200</v>
      </c>
      <c r="L71" s="94"/>
      <c r="M71" s="282"/>
      <c r="N71" s="287"/>
      <c r="O71" s="283" t="str">
        <f t="shared" si="0"/>
        <v>CUMPLE</v>
      </c>
      <c r="P71" s="93"/>
      <c r="Q71" s="282"/>
      <c r="R71" s="287"/>
      <c r="S71" s="283" t="str">
        <f t="shared" si="1"/>
        <v>CUMPLE</v>
      </c>
      <c r="T71" s="92"/>
      <c r="U71" s="108"/>
      <c r="V71" s="287">
        <v>13680200</v>
      </c>
      <c r="W71" s="283" t="str">
        <f t="shared" si="2"/>
        <v>CUMPLE</v>
      </c>
      <c r="Y71" s="282"/>
      <c r="Z71" s="287"/>
      <c r="AA71" s="283" t="str">
        <f t="shared" si="3"/>
        <v>CUMPLE</v>
      </c>
      <c r="AC71" s="282"/>
      <c r="AD71" s="287"/>
      <c r="AE71" s="283" t="str">
        <f t="shared" si="4"/>
        <v>CUMPLE</v>
      </c>
      <c r="AG71" s="282"/>
      <c r="AH71" s="287"/>
      <c r="AI71" s="283" t="str">
        <f t="shared" si="5"/>
        <v>CUMPLE</v>
      </c>
    </row>
    <row r="72" spans="1:35" ht="77.25" customHeight="1" x14ac:dyDescent="0.3">
      <c r="A72" s="259">
        <v>52</v>
      </c>
      <c r="B72" s="480"/>
      <c r="C72" s="477" t="s">
        <v>271</v>
      </c>
      <c r="D72" s="258" t="s">
        <v>272</v>
      </c>
      <c r="E72" s="278" t="s">
        <v>233</v>
      </c>
      <c r="F72" s="263">
        <v>1</v>
      </c>
      <c r="G72" s="263">
        <v>1</v>
      </c>
      <c r="H72" s="260"/>
      <c r="I72" s="260"/>
      <c r="J72" s="260"/>
      <c r="K72" s="260">
        <v>2400000</v>
      </c>
      <c r="L72" s="94"/>
      <c r="M72" s="282"/>
      <c r="N72" s="287"/>
      <c r="O72" s="283" t="str">
        <f t="shared" si="0"/>
        <v>CUMPLE</v>
      </c>
      <c r="P72" s="93"/>
      <c r="Q72" s="282"/>
      <c r="R72" s="287"/>
      <c r="S72" s="283" t="str">
        <f t="shared" si="1"/>
        <v>CUMPLE</v>
      </c>
      <c r="T72" s="92"/>
      <c r="U72" s="108"/>
      <c r="V72" s="287">
        <v>2400000</v>
      </c>
      <c r="W72" s="283" t="str">
        <f t="shared" si="2"/>
        <v>CUMPLE</v>
      </c>
      <c r="Y72" s="282"/>
      <c r="Z72" s="287"/>
      <c r="AA72" s="283" t="str">
        <f t="shared" si="3"/>
        <v>CUMPLE</v>
      </c>
      <c r="AC72" s="282"/>
      <c r="AD72" s="287"/>
      <c r="AE72" s="283" t="str">
        <f t="shared" si="4"/>
        <v>CUMPLE</v>
      </c>
      <c r="AG72" s="282"/>
      <c r="AH72" s="287"/>
      <c r="AI72" s="283" t="str">
        <f t="shared" si="5"/>
        <v>CUMPLE</v>
      </c>
    </row>
    <row r="73" spans="1:35" ht="77.25" customHeight="1" x14ac:dyDescent="0.3">
      <c r="A73" s="259">
        <v>53</v>
      </c>
      <c r="B73" s="480"/>
      <c r="C73" s="477"/>
      <c r="D73" s="258" t="s">
        <v>227</v>
      </c>
      <c r="E73" s="259" t="s">
        <v>228</v>
      </c>
      <c r="F73" s="263">
        <v>1</v>
      </c>
      <c r="G73" s="263">
        <v>1</v>
      </c>
      <c r="H73" s="260"/>
      <c r="I73" s="260"/>
      <c r="J73" s="260"/>
      <c r="K73" s="260">
        <v>215810</v>
      </c>
      <c r="L73" s="94"/>
      <c r="M73" s="282"/>
      <c r="N73" s="287"/>
      <c r="O73" s="283" t="str">
        <f t="shared" si="0"/>
        <v>CUMPLE</v>
      </c>
      <c r="P73" s="93"/>
      <c r="Q73" s="282"/>
      <c r="R73" s="287"/>
      <c r="S73" s="283" t="str">
        <f t="shared" si="1"/>
        <v>CUMPLE</v>
      </c>
      <c r="T73" s="92"/>
      <c r="U73" s="108"/>
      <c r="V73" s="287">
        <v>215810</v>
      </c>
      <c r="W73" s="283" t="str">
        <f t="shared" si="2"/>
        <v>CUMPLE</v>
      </c>
      <c r="Y73" s="282"/>
      <c r="Z73" s="287"/>
      <c r="AA73" s="283" t="str">
        <f t="shared" si="3"/>
        <v>CUMPLE</v>
      </c>
      <c r="AC73" s="282"/>
      <c r="AD73" s="287"/>
      <c r="AE73" s="283" t="str">
        <f t="shared" si="4"/>
        <v>CUMPLE</v>
      </c>
      <c r="AG73" s="282"/>
      <c r="AH73" s="287"/>
      <c r="AI73" s="283" t="str">
        <f t="shared" si="5"/>
        <v>CUMPLE</v>
      </c>
    </row>
    <row r="74" spans="1:35" ht="77.25" customHeight="1" x14ac:dyDescent="0.3">
      <c r="A74" s="259">
        <v>54</v>
      </c>
      <c r="B74" s="480"/>
      <c r="C74" s="477"/>
      <c r="D74" s="258" t="s">
        <v>273</v>
      </c>
      <c r="E74" s="259" t="s">
        <v>233</v>
      </c>
      <c r="F74" s="263">
        <v>1</v>
      </c>
      <c r="G74" s="263">
        <v>1</v>
      </c>
      <c r="H74" s="260"/>
      <c r="I74" s="260"/>
      <c r="J74" s="260"/>
      <c r="K74" s="260">
        <v>761000</v>
      </c>
      <c r="L74" s="94"/>
      <c r="M74" s="282"/>
      <c r="N74" s="287"/>
      <c r="O74" s="283" t="str">
        <f t="shared" si="0"/>
        <v>CUMPLE</v>
      </c>
      <c r="P74" s="93"/>
      <c r="Q74" s="282"/>
      <c r="R74" s="287"/>
      <c r="S74" s="283" t="str">
        <f t="shared" si="1"/>
        <v>CUMPLE</v>
      </c>
      <c r="T74" s="92"/>
      <c r="U74" s="108"/>
      <c r="V74" s="287">
        <v>761000</v>
      </c>
      <c r="W74" s="283" t="str">
        <f t="shared" si="2"/>
        <v>CUMPLE</v>
      </c>
      <c r="Y74" s="282"/>
      <c r="Z74" s="287"/>
      <c r="AA74" s="283" t="str">
        <f t="shared" si="3"/>
        <v>CUMPLE</v>
      </c>
      <c r="AC74" s="282"/>
      <c r="AD74" s="287"/>
      <c r="AE74" s="283" t="str">
        <f t="shared" si="4"/>
        <v>CUMPLE</v>
      </c>
      <c r="AG74" s="282"/>
      <c r="AH74" s="287"/>
      <c r="AI74" s="283" t="str">
        <f t="shared" si="5"/>
        <v>CUMPLE</v>
      </c>
    </row>
    <row r="75" spans="1:35" ht="77.25" customHeight="1" x14ac:dyDescent="0.3">
      <c r="A75" s="279">
        <v>55</v>
      </c>
      <c r="B75" s="481"/>
      <c r="C75" s="477"/>
      <c r="D75" s="258" t="s">
        <v>274</v>
      </c>
      <c r="E75" s="259" t="s">
        <v>233</v>
      </c>
      <c r="F75" s="263">
        <v>2</v>
      </c>
      <c r="G75" s="263">
        <v>1</v>
      </c>
      <c r="H75" s="260"/>
      <c r="I75" s="260"/>
      <c r="J75" s="260"/>
      <c r="K75" s="260">
        <v>2131760</v>
      </c>
      <c r="L75" s="94"/>
      <c r="M75" s="282"/>
      <c r="N75" s="287"/>
      <c r="O75" s="283" t="str">
        <f t="shared" si="0"/>
        <v>CUMPLE</v>
      </c>
      <c r="P75" s="93"/>
      <c r="Q75" s="282"/>
      <c r="R75" s="287"/>
      <c r="S75" s="283" t="str">
        <f t="shared" si="1"/>
        <v>CUMPLE</v>
      </c>
      <c r="T75" s="92"/>
      <c r="U75" s="108"/>
      <c r="V75" s="287">
        <v>2131760</v>
      </c>
      <c r="W75" s="283" t="str">
        <f t="shared" si="2"/>
        <v>CUMPLE</v>
      </c>
      <c r="Y75" s="282"/>
      <c r="Z75" s="287"/>
      <c r="AA75" s="283" t="str">
        <f t="shared" si="3"/>
        <v>CUMPLE</v>
      </c>
      <c r="AC75" s="282"/>
      <c r="AD75" s="287"/>
      <c r="AE75" s="283" t="str">
        <f t="shared" si="4"/>
        <v>CUMPLE</v>
      </c>
      <c r="AG75" s="282"/>
      <c r="AH75" s="287"/>
      <c r="AI75" s="283" t="str">
        <f t="shared" si="5"/>
        <v>CUMPLE</v>
      </c>
    </row>
    <row r="76" spans="1:35" ht="77.25" customHeight="1" x14ac:dyDescent="0.3">
      <c r="A76" s="261">
        <v>56</v>
      </c>
      <c r="B76" s="479" t="s">
        <v>275</v>
      </c>
      <c r="C76" s="478" t="s">
        <v>224</v>
      </c>
      <c r="D76" s="258" t="s">
        <v>276</v>
      </c>
      <c r="E76" s="259" t="s">
        <v>226</v>
      </c>
      <c r="F76" s="263">
        <v>2</v>
      </c>
      <c r="G76" s="263">
        <v>2</v>
      </c>
      <c r="H76" s="260"/>
      <c r="I76" s="260"/>
      <c r="J76" s="260"/>
      <c r="K76" s="260">
        <v>363932</v>
      </c>
      <c r="L76" s="94"/>
      <c r="M76" s="282"/>
      <c r="N76" s="287"/>
      <c r="O76" s="283" t="str">
        <f t="shared" si="0"/>
        <v>CUMPLE</v>
      </c>
      <c r="P76" s="93"/>
      <c r="Q76" s="282"/>
      <c r="R76" s="287"/>
      <c r="S76" s="283" t="str">
        <f t="shared" si="1"/>
        <v>CUMPLE</v>
      </c>
      <c r="T76" s="92"/>
      <c r="U76" s="108"/>
      <c r="V76" s="287">
        <v>363932</v>
      </c>
      <c r="W76" s="283" t="str">
        <f t="shared" si="2"/>
        <v>CUMPLE</v>
      </c>
      <c r="Y76" s="282"/>
      <c r="Z76" s="287"/>
      <c r="AA76" s="283" t="str">
        <f t="shared" si="3"/>
        <v>CUMPLE</v>
      </c>
      <c r="AC76" s="282"/>
      <c r="AD76" s="287"/>
      <c r="AE76" s="283" t="str">
        <f t="shared" si="4"/>
        <v>CUMPLE</v>
      </c>
      <c r="AG76" s="282"/>
      <c r="AH76" s="287"/>
      <c r="AI76" s="283" t="str">
        <f t="shared" si="5"/>
        <v>CUMPLE</v>
      </c>
    </row>
    <row r="77" spans="1:35" ht="77.25" customHeight="1" x14ac:dyDescent="0.3">
      <c r="A77" s="259">
        <v>57</v>
      </c>
      <c r="B77" s="480"/>
      <c r="C77" s="478"/>
      <c r="D77" s="258" t="s">
        <v>227</v>
      </c>
      <c r="E77" s="259" t="s">
        <v>228</v>
      </c>
      <c r="F77" s="263">
        <v>2</v>
      </c>
      <c r="G77" s="263">
        <v>2</v>
      </c>
      <c r="H77" s="260"/>
      <c r="I77" s="260"/>
      <c r="J77" s="260"/>
      <c r="K77" s="260">
        <v>863240</v>
      </c>
      <c r="L77" s="94"/>
      <c r="M77" s="282"/>
      <c r="N77" s="287"/>
      <c r="O77" s="283" t="str">
        <f t="shared" si="0"/>
        <v>CUMPLE</v>
      </c>
      <c r="P77" s="93"/>
      <c r="Q77" s="282"/>
      <c r="R77" s="287"/>
      <c r="S77" s="283" t="str">
        <f t="shared" si="1"/>
        <v>CUMPLE</v>
      </c>
      <c r="T77" s="92"/>
      <c r="U77" s="108"/>
      <c r="V77" s="287">
        <v>863240</v>
      </c>
      <c r="W77" s="283" t="str">
        <f t="shared" si="2"/>
        <v>CUMPLE</v>
      </c>
      <c r="Y77" s="282"/>
      <c r="Z77" s="287"/>
      <c r="AA77" s="283" t="str">
        <f t="shared" si="3"/>
        <v>CUMPLE</v>
      </c>
      <c r="AC77" s="282"/>
      <c r="AD77" s="287"/>
      <c r="AE77" s="283" t="str">
        <f t="shared" si="4"/>
        <v>CUMPLE</v>
      </c>
      <c r="AG77" s="282"/>
      <c r="AH77" s="287"/>
      <c r="AI77" s="283" t="str">
        <f t="shared" si="5"/>
        <v>CUMPLE</v>
      </c>
    </row>
    <row r="78" spans="1:35" ht="77.25" customHeight="1" x14ac:dyDescent="0.3">
      <c r="A78" s="259">
        <v>58</v>
      </c>
      <c r="B78" s="480"/>
      <c r="C78" s="478"/>
      <c r="D78" s="258" t="s">
        <v>239</v>
      </c>
      <c r="E78" s="259" t="s">
        <v>220</v>
      </c>
      <c r="F78" s="263">
        <v>20</v>
      </c>
      <c r="G78" s="263">
        <v>4</v>
      </c>
      <c r="H78" s="260"/>
      <c r="I78" s="260"/>
      <c r="J78" s="260"/>
      <c r="K78" s="260">
        <v>1299760</v>
      </c>
      <c r="L78" s="94"/>
      <c r="M78" s="282"/>
      <c r="N78" s="287"/>
      <c r="O78" s="283" t="str">
        <f t="shared" si="0"/>
        <v>CUMPLE</v>
      </c>
      <c r="P78" s="93"/>
      <c r="Q78" s="282"/>
      <c r="R78" s="287"/>
      <c r="S78" s="283" t="str">
        <f t="shared" si="1"/>
        <v>CUMPLE</v>
      </c>
      <c r="T78" s="92"/>
      <c r="U78" s="108"/>
      <c r="V78" s="287">
        <v>1299760</v>
      </c>
      <c r="W78" s="283" t="str">
        <f t="shared" si="2"/>
        <v>CUMPLE</v>
      </c>
      <c r="Y78" s="282"/>
      <c r="Z78" s="287"/>
      <c r="AA78" s="283" t="str">
        <f t="shared" si="3"/>
        <v>CUMPLE</v>
      </c>
      <c r="AC78" s="282"/>
      <c r="AD78" s="287"/>
      <c r="AE78" s="283" t="str">
        <f t="shared" si="4"/>
        <v>CUMPLE</v>
      </c>
      <c r="AG78" s="282"/>
      <c r="AH78" s="287"/>
      <c r="AI78" s="283" t="str">
        <f t="shared" si="5"/>
        <v>CUMPLE</v>
      </c>
    </row>
    <row r="79" spans="1:35" ht="77.25" customHeight="1" x14ac:dyDescent="0.3">
      <c r="A79" s="259">
        <v>59</v>
      </c>
      <c r="B79" s="480"/>
      <c r="C79" s="477" t="s">
        <v>277</v>
      </c>
      <c r="D79" s="258" t="s">
        <v>278</v>
      </c>
      <c r="E79" s="259" t="s">
        <v>226</v>
      </c>
      <c r="F79" s="263">
        <v>1</v>
      </c>
      <c r="G79" s="263">
        <v>2</v>
      </c>
      <c r="H79" s="260"/>
      <c r="I79" s="260"/>
      <c r="J79" s="260"/>
      <c r="K79" s="260">
        <v>181966</v>
      </c>
      <c r="L79" s="94"/>
      <c r="M79" s="282"/>
      <c r="N79" s="287"/>
      <c r="O79" s="283" t="str">
        <f t="shared" si="0"/>
        <v>CUMPLE</v>
      </c>
      <c r="P79" s="93"/>
      <c r="Q79" s="282"/>
      <c r="R79" s="287"/>
      <c r="S79" s="283" t="str">
        <f t="shared" si="1"/>
        <v>CUMPLE</v>
      </c>
      <c r="T79" s="92"/>
      <c r="U79" s="108"/>
      <c r="V79" s="287">
        <v>181966</v>
      </c>
      <c r="W79" s="283" t="str">
        <f t="shared" si="2"/>
        <v>CUMPLE</v>
      </c>
      <c r="Y79" s="282"/>
      <c r="Z79" s="287"/>
      <c r="AA79" s="283" t="str">
        <f t="shared" si="3"/>
        <v>CUMPLE</v>
      </c>
      <c r="AC79" s="282"/>
      <c r="AD79" s="287"/>
      <c r="AE79" s="283" t="str">
        <f t="shared" si="4"/>
        <v>CUMPLE</v>
      </c>
      <c r="AG79" s="282"/>
      <c r="AH79" s="287"/>
      <c r="AI79" s="283" t="str">
        <f t="shared" si="5"/>
        <v>CUMPLE</v>
      </c>
    </row>
    <row r="80" spans="1:35" ht="77.25" customHeight="1" x14ac:dyDescent="0.3">
      <c r="A80" s="261">
        <v>60</v>
      </c>
      <c r="B80" s="480"/>
      <c r="C80" s="477"/>
      <c r="D80" s="258" t="s">
        <v>227</v>
      </c>
      <c r="E80" s="259" t="s">
        <v>228</v>
      </c>
      <c r="F80" s="263">
        <v>1</v>
      </c>
      <c r="G80" s="263">
        <v>2</v>
      </c>
      <c r="H80" s="260"/>
      <c r="I80" s="260"/>
      <c r="J80" s="260"/>
      <c r="K80" s="260">
        <v>431620</v>
      </c>
      <c r="L80" s="94"/>
      <c r="M80" s="282"/>
      <c r="N80" s="287"/>
      <c r="O80" s="283" t="str">
        <f t="shared" si="0"/>
        <v>CUMPLE</v>
      </c>
      <c r="P80" s="93"/>
      <c r="Q80" s="282"/>
      <c r="R80" s="287"/>
      <c r="S80" s="283" t="str">
        <f t="shared" si="1"/>
        <v>CUMPLE</v>
      </c>
      <c r="T80" s="92"/>
      <c r="U80" s="108"/>
      <c r="V80" s="287">
        <v>431620</v>
      </c>
      <c r="W80" s="283" t="str">
        <f t="shared" si="2"/>
        <v>CUMPLE</v>
      </c>
      <c r="Y80" s="282"/>
      <c r="Z80" s="287"/>
      <c r="AA80" s="283" t="str">
        <f t="shared" si="3"/>
        <v>CUMPLE</v>
      </c>
      <c r="AC80" s="282"/>
      <c r="AD80" s="287"/>
      <c r="AE80" s="283" t="str">
        <f t="shared" si="4"/>
        <v>CUMPLE</v>
      </c>
      <c r="AG80" s="282"/>
      <c r="AH80" s="287"/>
      <c r="AI80" s="283" t="str">
        <f t="shared" si="5"/>
        <v>CUMPLE</v>
      </c>
    </row>
    <row r="81" spans="1:35" ht="77.25" customHeight="1" x14ac:dyDescent="0.3">
      <c r="A81" s="261">
        <v>61</v>
      </c>
      <c r="B81" s="480"/>
      <c r="C81" s="477"/>
      <c r="D81" s="258" t="s">
        <v>239</v>
      </c>
      <c r="E81" s="259" t="s">
        <v>220</v>
      </c>
      <c r="F81" s="263">
        <v>20</v>
      </c>
      <c r="G81" s="263">
        <v>2</v>
      </c>
      <c r="H81" s="260"/>
      <c r="I81" s="260"/>
      <c r="J81" s="260"/>
      <c r="K81" s="260">
        <v>649880</v>
      </c>
      <c r="L81" s="94"/>
      <c r="M81" s="282"/>
      <c r="N81" s="287"/>
      <c r="O81" s="283" t="str">
        <f t="shared" si="0"/>
        <v>CUMPLE</v>
      </c>
      <c r="P81" s="93"/>
      <c r="Q81" s="282"/>
      <c r="R81" s="287"/>
      <c r="S81" s="283" t="str">
        <f t="shared" si="1"/>
        <v>CUMPLE</v>
      </c>
      <c r="T81" s="92"/>
      <c r="U81" s="108"/>
      <c r="V81" s="287">
        <v>649880</v>
      </c>
      <c r="W81" s="283" t="str">
        <f t="shared" si="2"/>
        <v>CUMPLE</v>
      </c>
      <c r="Y81" s="282"/>
      <c r="Z81" s="287"/>
      <c r="AA81" s="283" t="str">
        <f t="shared" si="3"/>
        <v>CUMPLE</v>
      </c>
      <c r="AC81" s="282"/>
      <c r="AD81" s="287"/>
      <c r="AE81" s="283" t="str">
        <f t="shared" si="4"/>
        <v>CUMPLE</v>
      </c>
      <c r="AG81" s="282"/>
      <c r="AH81" s="287"/>
      <c r="AI81" s="283" t="str">
        <f t="shared" si="5"/>
        <v>CUMPLE</v>
      </c>
    </row>
    <row r="82" spans="1:35" ht="77.25" customHeight="1" x14ac:dyDescent="0.3">
      <c r="A82" s="259">
        <v>62</v>
      </c>
      <c r="B82" s="480"/>
      <c r="C82" s="477" t="s">
        <v>279</v>
      </c>
      <c r="D82" s="258" t="s">
        <v>280</v>
      </c>
      <c r="E82" s="259" t="s">
        <v>222</v>
      </c>
      <c r="F82" s="263">
        <v>1</v>
      </c>
      <c r="G82" s="263">
        <v>1</v>
      </c>
      <c r="H82" s="260"/>
      <c r="I82" s="260"/>
      <c r="J82" s="260"/>
      <c r="K82" s="260">
        <v>12000000</v>
      </c>
      <c r="L82" s="94"/>
      <c r="M82" s="282"/>
      <c r="N82" s="287"/>
      <c r="O82" s="283" t="str">
        <f t="shared" si="0"/>
        <v>CUMPLE</v>
      </c>
      <c r="P82" s="93"/>
      <c r="Q82" s="282"/>
      <c r="R82" s="287"/>
      <c r="S82" s="283" t="str">
        <f t="shared" si="1"/>
        <v>CUMPLE</v>
      </c>
      <c r="T82" s="92"/>
      <c r="U82" s="108"/>
      <c r="V82" s="287">
        <v>12000000</v>
      </c>
      <c r="W82" s="283" t="str">
        <f t="shared" si="2"/>
        <v>CUMPLE</v>
      </c>
      <c r="Y82" s="282"/>
      <c r="Z82" s="287"/>
      <c r="AA82" s="283" t="str">
        <f t="shared" si="3"/>
        <v>CUMPLE</v>
      </c>
      <c r="AC82" s="282"/>
      <c r="AD82" s="287"/>
      <c r="AE82" s="283" t="str">
        <f t="shared" si="4"/>
        <v>CUMPLE</v>
      </c>
      <c r="AG82" s="282"/>
      <c r="AH82" s="287"/>
      <c r="AI82" s="283" t="str">
        <f t="shared" si="5"/>
        <v>CUMPLE</v>
      </c>
    </row>
    <row r="83" spans="1:35" ht="77.25" customHeight="1" x14ac:dyDescent="0.3">
      <c r="A83" s="259">
        <v>63</v>
      </c>
      <c r="B83" s="480"/>
      <c r="C83" s="477"/>
      <c r="D83" s="258" t="s">
        <v>236</v>
      </c>
      <c r="E83" s="259" t="s">
        <v>220</v>
      </c>
      <c r="F83" s="263">
        <v>40</v>
      </c>
      <c r="G83" s="263">
        <v>1</v>
      </c>
      <c r="H83" s="260"/>
      <c r="I83" s="260"/>
      <c r="J83" s="260"/>
      <c r="K83" s="260">
        <v>125160</v>
      </c>
      <c r="L83" s="94"/>
      <c r="M83" s="282"/>
      <c r="N83" s="287"/>
      <c r="O83" s="283" t="str">
        <f t="shared" si="0"/>
        <v>CUMPLE</v>
      </c>
      <c r="P83" s="93"/>
      <c r="Q83" s="282"/>
      <c r="R83" s="287"/>
      <c r="S83" s="283" t="str">
        <f t="shared" si="1"/>
        <v>CUMPLE</v>
      </c>
      <c r="T83" s="92"/>
      <c r="U83" s="108"/>
      <c r="V83" s="287">
        <v>125160</v>
      </c>
      <c r="W83" s="283" t="str">
        <f t="shared" si="2"/>
        <v>CUMPLE</v>
      </c>
      <c r="Y83" s="282"/>
      <c r="Z83" s="287"/>
      <c r="AA83" s="283" t="str">
        <f t="shared" si="3"/>
        <v>CUMPLE</v>
      </c>
      <c r="AC83" s="282"/>
      <c r="AD83" s="287"/>
      <c r="AE83" s="283" t="str">
        <f t="shared" si="4"/>
        <v>CUMPLE</v>
      </c>
      <c r="AG83" s="282"/>
      <c r="AH83" s="287"/>
      <c r="AI83" s="283" t="str">
        <f t="shared" si="5"/>
        <v>CUMPLE</v>
      </c>
    </row>
    <row r="84" spans="1:35" ht="77.25" customHeight="1" x14ac:dyDescent="0.3">
      <c r="A84" s="259">
        <v>64</v>
      </c>
      <c r="B84" s="480"/>
      <c r="C84" s="477"/>
      <c r="D84" s="258" t="s">
        <v>237</v>
      </c>
      <c r="E84" s="259" t="s">
        <v>220</v>
      </c>
      <c r="F84" s="263">
        <v>40</v>
      </c>
      <c r="G84" s="263">
        <v>1</v>
      </c>
      <c r="H84" s="260"/>
      <c r="I84" s="260"/>
      <c r="J84" s="260"/>
      <c r="K84" s="260">
        <v>875360</v>
      </c>
      <c r="L84" s="94"/>
      <c r="M84" s="282"/>
      <c r="N84" s="287"/>
      <c r="O84" s="283" t="str">
        <f t="shared" ref="O84:O121" si="6">IF($K84&gt;=N84,"CUMPLE","NO CUMPLE")</f>
        <v>CUMPLE</v>
      </c>
      <c r="P84" s="93"/>
      <c r="Q84" s="282"/>
      <c r="R84" s="287"/>
      <c r="S84" s="283" t="str">
        <f t="shared" ref="S84:S121" si="7">IF($K84&gt;=R84,"CUMPLE","NO CUMPLE")</f>
        <v>CUMPLE</v>
      </c>
      <c r="T84" s="92"/>
      <c r="U84" s="108"/>
      <c r="V84" s="287">
        <v>875360</v>
      </c>
      <c r="W84" s="283" t="str">
        <f t="shared" ref="W84:W121" si="8">IF($K84&gt;=V84,"CUMPLE","NO CUMPLE")</f>
        <v>CUMPLE</v>
      </c>
      <c r="Y84" s="282"/>
      <c r="Z84" s="287"/>
      <c r="AA84" s="283" t="str">
        <f t="shared" ref="AA84:AA121" si="9">IF($K84&gt;=Z84,"CUMPLE","NO CUMPLE")</f>
        <v>CUMPLE</v>
      </c>
      <c r="AC84" s="282"/>
      <c r="AD84" s="287"/>
      <c r="AE84" s="283" t="str">
        <f t="shared" ref="AE84:AE121" si="10">IF($K84&gt;=AD84,"CUMPLE","NO CUMPLE")</f>
        <v>CUMPLE</v>
      </c>
      <c r="AG84" s="282"/>
      <c r="AH84" s="287"/>
      <c r="AI84" s="283" t="str">
        <f t="shared" ref="AI84:AI121" si="11">IF($K84&gt;=AH84,"CUMPLE","NO CUMPLE")</f>
        <v>CUMPLE</v>
      </c>
    </row>
    <row r="85" spans="1:35" ht="77.25" customHeight="1" x14ac:dyDescent="0.3">
      <c r="A85" s="261">
        <v>65</v>
      </c>
      <c r="B85" s="480"/>
      <c r="C85" s="477"/>
      <c r="D85" s="258" t="s">
        <v>238</v>
      </c>
      <c r="E85" s="259" t="s">
        <v>220</v>
      </c>
      <c r="F85" s="263">
        <v>40</v>
      </c>
      <c r="G85" s="263">
        <v>1</v>
      </c>
      <c r="H85" s="260"/>
      <c r="I85" s="260"/>
      <c r="J85" s="260"/>
      <c r="K85" s="260">
        <v>1678000</v>
      </c>
      <c r="L85" s="94"/>
      <c r="M85" s="282"/>
      <c r="N85" s="287"/>
      <c r="O85" s="283" t="str">
        <f t="shared" si="6"/>
        <v>CUMPLE</v>
      </c>
      <c r="P85" s="93"/>
      <c r="Q85" s="282"/>
      <c r="R85" s="287"/>
      <c r="S85" s="283" t="str">
        <f t="shared" si="7"/>
        <v>CUMPLE</v>
      </c>
      <c r="T85" s="92"/>
      <c r="U85" s="108"/>
      <c r="V85" s="287">
        <v>1678000</v>
      </c>
      <c r="W85" s="283" t="str">
        <f t="shared" si="8"/>
        <v>CUMPLE</v>
      </c>
      <c r="Y85" s="282"/>
      <c r="Z85" s="287"/>
      <c r="AA85" s="283" t="str">
        <f t="shared" si="9"/>
        <v>CUMPLE</v>
      </c>
      <c r="AC85" s="282"/>
      <c r="AD85" s="287"/>
      <c r="AE85" s="283" t="str">
        <f t="shared" si="10"/>
        <v>CUMPLE</v>
      </c>
      <c r="AG85" s="282"/>
      <c r="AH85" s="287"/>
      <c r="AI85" s="283" t="str">
        <f t="shared" si="11"/>
        <v>CUMPLE</v>
      </c>
    </row>
    <row r="86" spans="1:35" ht="77.25" customHeight="1" x14ac:dyDescent="0.3">
      <c r="A86" s="261">
        <v>66</v>
      </c>
      <c r="B86" s="480"/>
      <c r="C86" s="477"/>
      <c r="D86" s="258" t="s">
        <v>239</v>
      </c>
      <c r="E86" s="259" t="s">
        <v>220</v>
      </c>
      <c r="F86" s="263">
        <v>40</v>
      </c>
      <c r="G86" s="263">
        <v>1</v>
      </c>
      <c r="H86" s="260"/>
      <c r="I86" s="260"/>
      <c r="J86" s="260"/>
      <c r="K86" s="260">
        <v>649880</v>
      </c>
      <c r="L86" s="94"/>
      <c r="M86" s="282"/>
      <c r="N86" s="287"/>
      <c r="O86" s="283" t="str">
        <f t="shared" si="6"/>
        <v>CUMPLE</v>
      </c>
      <c r="P86" s="93"/>
      <c r="Q86" s="282"/>
      <c r="R86" s="287"/>
      <c r="S86" s="283" t="str">
        <f t="shared" si="7"/>
        <v>CUMPLE</v>
      </c>
      <c r="T86" s="92"/>
      <c r="U86" s="108"/>
      <c r="V86" s="287">
        <v>649880</v>
      </c>
      <c r="W86" s="283" t="str">
        <f t="shared" si="8"/>
        <v>CUMPLE</v>
      </c>
      <c r="Y86" s="282"/>
      <c r="Z86" s="287"/>
      <c r="AA86" s="283" t="str">
        <f t="shared" si="9"/>
        <v>CUMPLE</v>
      </c>
      <c r="AC86" s="282"/>
      <c r="AD86" s="287"/>
      <c r="AE86" s="283" t="str">
        <f t="shared" si="10"/>
        <v>CUMPLE</v>
      </c>
      <c r="AG86" s="282"/>
      <c r="AH86" s="287"/>
      <c r="AI86" s="283" t="str">
        <f t="shared" si="11"/>
        <v>CUMPLE</v>
      </c>
    </row>
    <row r="87" spans="1:35" ht="77.25" customHeight="1" x14ac:dyDescent="0.3">
      <c r="A87" s="280">
        <v>67</v>
      </c>
      <c r="B87" s="480"/>
      <c r="C87" s="477"/>
      <c r="D87" s="258" t="s">
        <v>240</v>
      </c>
      <c r="E87" s="259" t="s">
        <v>220</v>
      </c>
      <c r="F87" s="263">
        <v>40</v>
      </c>
      <c r="G87" s="263">
        <v>1</v>
      </c>
      <c r="H87" s="260"/>
      <c r="I87" s="260"/>
      <c r="J87" s="260"/>
      <c r="K87" s="260">
        <v>362680</v>
      </c>
      <c r="L87" s="94"/>
      <c r="M87" s="282"/>
      <c r="N87" s="287"/>
      <c r="O87" s="283" t="str">
        <f t="shared" si="6"/>
        <v>CUMPLE</v>
      </c>
      <c r="P87" s="93"/>
      <c r="Q87" s="282"/>
      <c r="R87" s="287"/>
      <c r="S87" s="283" t="str">
        <f t="shared" si="7"/>
        <v>CUMPLE</v>
      </c>
      <c r="T87" s="92"/>
      <c r="U87" s="108"/>
      <c r="V87" s="287">
        <v>362680</v>
      </c>
      <c r="W87" s="283" t="str">
        <f t="shared" si="8"/>
        <v>CUMPLE</v>
      </c>
      <c r="Y87" s="282"/>
      <c r="Z87" s="287"/>
      <c r="AA87" s="283" t="str">
        <f t="shared" si="9"/>
        <v>CUMPLE</v>
      </c>
      <c r="AC87" s="282"/>
      <c r="AD87" s="287"/>
      <c r="AE87" s="283" t="str">
        <f t="shared" si="10"/>
        <v>CUMPLE</v>
      </c>
      <c r="AG87" s="282"/>
      <c r="AH87" s="287"/>
      <c r="AI87" s="283" t="str">
        <f t="shared" si="11"/>
        <v>CUMPLE</v>
      </c>
    </row>
    <row r="88" spans="1:35" ht="77.25" customHeight="1" x14ac:dyDescent="0.3">
      <c r="A88" s="259">
        <v>68</v>
      </c>
      <c r="B88" s="480"/>
      <c r="C88" s="478" t="s">
        <v>281</v>
      </c>
      <c r="D88" s="258" t="s">
        <v>282</v>
      </c>
      <c r="E88" s="259" t="s">
        <v>228</v>
      </c>
      <c r="F88" s="263">
        <v>10</v>
      </c>
      <c r="G88" s="263">
        <v>1</v>
      </c>
      <c r="H88" s="260"/>
      <c r="I88" s="260"/>
      <c r="J88" s="260"/>
      <c r="K88" s="260">
        <v>2158100</v>
      </c>
      <c r="L88" s="94"/>
      <c r="M88" s="282"/>
      <c r="N88" s="287"/>
      <c r="O88" s="283" t="str">
        <f t="shared" si="6"/>
        <v>CUMPLE</v>
      </c>
      <c r="P88" s="93"/>
      <c r="Q88" s="282"/>
      <c r="R88" s="287"/>
      <c r="S88" s="283" t="str">
        <f t="shared" si="7"/>
        <v>CUMPLE</v>
      </c>
      <c r="T88" s="92"/>
      <c r="U88" s="108"/>
      <c r="V88" s="287">
        <v>2158100</v>
      </c>
      <c r="W88" s="283" t="str">
        <f t="shared" si="8"/>
        <v>CUMPLE</v>
      </c>
      <c r="Y88" s="282"/>
      <c r="Z88" s="287"/>
      <c r="AA88" s="283" t="str">
        <f t="shared" si="9"/>
        <v>CUMPLE</v>
      </c>
      <c r="AC88" s="282"/>
      <c r="AD88" s="287"/>
      <c r="AE88" s="283" t="str">
        <f t="shared" si="10"/>
        <v>CUMPLE</v>
      </c>
      <c r="AG88" s="282"/>
      <c r="AH88" s="287"/>
      <c r="AI88" s="283" t="str">
        <f t="shared" si="11"/>
        <v>CUMPLE</v>
      </c>
    </row>
    <row r="89" spans="1:35" ht="77.25" customHeight="1" x14ac:dyDescent="0.3">
      <c r="A89" s="259">
        <v>69</v>
      </c>
      <c r="B89" s="480"/>
      <c r="C89" s="478"/>
      <c r="D89" s="258" t="s">
        <v>283</v>
      </c>
      <c r="E89" s="259" t="s">
        <v>222</v>
      </c>
      <c r="F89" s="271">
        <v>60</v>
      </c>
      <c r="G89" s="271">
        <v>1</v>
      </c>
      <c r="H89" s="260"/>
      <c r="I89" s="260"/>
      <c r="J89" s="260"/>
      <c r="K89" s="260">
        <v>30000000</v>
      </c>
      <c r="L89" s="94"/>
      <c r="M89" s="282"/>
      <c r="N89" s="287"/>
      <c r="O89" s="283" t="str">
        <f t="shared" si="6"/>
        <v>CUMPLE</v>
      </c>
      <c r="P89" s="93"/>
      <c r="Q89" s="282"/>
      <c r="R89" s="287"/>
      <c r="S89" s="283" t="str">
        <f t="shared" si="7"/>
        <v>CUMPLE</v>
      </c>
      <c r="T89" s="92"/>
      <c r="U89" s="108"/>
      <c r="V89" s="287">
        <v>30000000</v>
      </c>
      <c r="W89" s="283" t="str">
        <f t="shared" si="8"/>
        <v>CUMPLE</v>
      </c>
      <c r="Y89" s="282"/>
      <c r="Z89" s="287"/>
      <c r="AA89" s="283" t="str">
        <f t="shared" si="9"/>
        <v>CUMPLE</v>
      </c>
      <c r="AC89" s="282"/>
      <c r="AD89" s="287"/>
      <c r="AE89" s="283" t="str">
        <f t="shared" si="10"/>
        <v>CUMPLE</v>
      </c>
      <c r="AG89" s="282"/>
      <c r="AH89" s="287"/>
      <c r="AI89" s="283" t="str">
        <f t="shared" si="11"/>
        <v>CUMPLE</v>
      </c>
    </row>
    <row r="90" spans="1:35" ht="77.25" customHeight="1" x14ac:dyDescent="0.3">
      <c r="A90" s="261">
        <v>70</v>
      </c>
      <c r="B90" s="480"/>
      <c r="C90" s="478"/>
      <c r="D90" s="258" t="s">
        <v>284</v>
      </c>
      <c r="E90" s="259" t="s">
        <v>212</v>
      </c>
      <c r="F90" s="263">
        <v>2</v>
      </c>
      <c r="G90" s="263">
        <v>2</v>
      </c>
      <c r="H90" s="260"/>
      <c r="I90" s="260"/>
      <c r="J90" s="260"/>
      <c r="K90" s="260">
        <v>12800000</v>
      </c>
      <c r="L90" s="94"/>
      <c r="M90" s="282"/>
      <c r="N90" s="287"/>
      <c r="O90" s="283" t="str">
        <f t="shared" si="6"/>
        <v>CUMPLE</v>
      </c>
      <c r="P90" s="93"/>
      <c r="Q90" s="282"/>
      <c r="R90" s="287"/>
      <c r="S90" s="283" t="str">
        <f t="shared" si="7"/>
        <v>CUMPLE</v>
      </c>
      <c r="T90" s="92"/>
      <c r="U90" s="108"/>
      <c r="V90" s="287">
        <v>12800000</v>
      </c>
      <c r="W90" s="283" t="str">
        <f t="shared" si="8"/>
        <v>CUMPLE</v>
      </c>
      <c r="Y90" s="282"/>
      <c r="Z90" s="287"/>
      <c r="AA90" s="283" t="str">
        <f t="shared" si="9"/>
        <v>CUMPLE</v>
      </c>
      <c r="AC90" s="282"/>
      <c r="AD90" s="287"/>
      <c r="AE90" s="283" t="str">
        <f t="shared" si="10"/>
        <v>CUMPLE</v>
      </c>
      <c r="AG90" s="282"/>
      <c r="AH90" s="287"/>
      <c r="AI90" s="283" t="str">
        <f t="shared" si="11"/>
        <v>CUMPLE</v>
      </c>
    </row>
    <row r="91" spans="1:35" ht="77.25" customHeight="1" x14ac:dyDescent="0.3">
      <c r="A91" s="261">
        <v>71</v>
      </c>
      <c r="B91" s="480"/>
      <c r="C91" s="278" t="s">
        <v>285</v>
      </c>
      <c r="D91" s="258" t="s">
        <v>286</v>
      </c>
      <c r="E91" s="259" t="s">
        <v>212</v>
      </c>
      <c r="F91" s="263">
        <v>2</v>
      </c>
      <c r="G91" s="263">
        <v>1</v>
      </c>
      <c r="H91" s="260"/>
      <c r="I91" s="260"/>
      <c r="J91" s="260"/>
      <c r="K91" s="260">
        <v>11600000</v>
      </c>
      <c r="L91" s="94"/>
      <c r="M91" s="282"/>
      <c r="N91" s="287"/>
      <c r="O91" s="283" t="str">
        <f t="shared" si="6"/>
        <v>CUMPLE</v>
      </c>
      <c r="P91" s="93"/>
      <c r="Q91" s="282"/>
      <c r="R91" s="287"/>
      <c r="S91" s="283" t="str">
        <f t="shared" si="7"/>
        <v>CUMPLE</v>
      </c>
      <c r="T91" s="92"/>
      <c r="U91" s="108"/>
      <c r="V91" s="287">
        <v>11600000</v>
      </c>
      <c r="W91" s="283" t="str">
        <f t="shared" si="8"/>
        <v>CUMPLE</v>
      </c>
      <c r="Y91" s="282"/>
      <c r="Z91" s="287"/>
      <c r="AA91" s="283" t="str">
        <f t="shared" si="9"/>
        <v>CUMPLE</v>
      </c>
      <c r="AC91" s="282"/>
      <c r="AD91" s="287"/>
      <c r="AE91" s="283" t="str">
        <f t="shared" si="10"/>
        <v>CUMPLE</v>
      </c>
      <c r="AG91" s="282"/>
      <c r="AH91" s="287"/>
      <c r="AI91" s="283" t="str">
        <f t="shared" si="11"/>
        <v>CUMPLE</v>
      </c>
    </row>
    <row r="92" spans="1:35" ht="77.25" customHeight="1" x14ac:dyDescent="0.3">
      <c r="A92" s="259">
        <v>72</v>
      </c>
      <c r="B92" s="480"/>
      <c r="C92" s="478" t="s">
        <v>287</v>
      </c>
      <c r="D92" s="258" t="s">
        <v>288</v>
      </c>
      <c r="E92" s="259" t="s">
        <v>220</v>
      </c>
      <c r="F92" s="271">
        <v>1000</v>
      </c>
      <c r="G92" s="271">
        <v>1</v>
      </c>
      <c r="H92" s="260"/>
      <c r="I92" s="260"/>
      <c r="J92" s="260"/>
      <c r="K92" s="260">
        <v>173000</v>
      </c>
      <c r="L92" s="94"/>
      <c r="M92" s="282"/>
      <c r="N92" s="287"/>
      <c r="O92" s="283" t="str">
        <f t="shared" si="6"/>
        <v>CUMPLE</v>
      </c>
      <c r="P92" s="93"/>
      <c r="Q92" s="282"/>
      <c r="R92" s="287"/>
      <c r="S92" s="283" t="str">
        <f t="shared" si="7"/>
        <v>CUMPLE</v>
      </c>
      <c r="T92" s="92"/>
      <c r="U92" s="108"/>
      <c r="V92" s="287">
        <v>173000</v>
      </c>
      <c r="W92" s="283" t="str">
        <f t="shared" si="8"/>
        <v>CUMPLE</v>
      </c>
      <c r="Y92" s="282"/>
      <c r="Z92" s="287"/>
      <c r="AA92" s="283" t="str">
        <f t="shared" si="9"/>
        <v>CUMPLE</v>
      </c>
      <c r="AC92" s="282"/>
      <c r="AD92" s="287"/>
      <c r="AE92" s="283" t="str">
        <f t="shared" si="10"/>
        <v>CUMPLE</v>
      </c>
      <c r="AG92" s="282"/>
      <c r="AH92" s="287"/>
      <c r="AI92" s="283" t="str">
        <f t="shared" si="11"/>
        <v>CUMPLE</v>
      </c>
    </row>
    <row r="93" spans="1:35" ht="77.25" customHeight="1" x14ac:dyDescent="0.3">
      <c r="A93" s="259">
        <v>73</v>
      </c>
      <c r="B93" s="480"/>
      <c r="C93" s="478"/>
      <c r="D93" s="258" t="s">
        <v>274</v>
      </c>
      <c r="E93" s="259" t="s">
        <v>233</v>
      </c>
      <c r="F93" s="263">
        <v>2</v>
      </c>
      <c r="G93" s="263">
        <v>2</v>
      </c>
      <c r="H93" s="260"/>
      <c r="I93" s="260"/>
      <c r="J93" s="260"/>
      <c r="K93" s="260">
        <v>4263520</v>
      </c>
      <c r="L93" s="94"/>
      <c r="M93" s="282"/>
      <c r="N93" s="287"/>
      <c r="O93" s="283" t="str">
        <f t="shared" si="6"/>
        <v>CUMPLE</v>
      </c>
      <c r="P93" s="93"/>
      <c r="Q93" s="282"/>
      <c r="R93" s="287"/>
      <c r="S93" s="283" t="str">
        <f t="shared" si="7"/>
        <v>CUMPLE</v>
      </c>
      <c r="T93" s="92"/>
      <c r="U93" s="108"/>
      <c r="V93" s="287">
        <v>4263520</v>
      </c>
      <c r="W93" s="283" t="str">
        <f t="shared" si="8"/>
        <v>CUMPLE</v>
      </c>
      <c r="Y93" s="282"/>
      <c r="Z93" s="287"/>
      <c r="AA93" s="283" t="str">
        <f t="shared" si="9"/>
        <v>CUMPLE</v>
      </c>
      <c r="AC93" s="282"/>
      <c r="AD93" s="287"/>
      <c r="AE93" s="283" t="str">
        <f t="shared" si="10"/>
        <v>CUMPLE</v>
      </c>
      <c r="AG93" s="282"/>
      <c r="AH93" s="287"/>
      <c r="AI93" s="283" t="str">
        <f t="shared" si="11"/>
        <v>CUMPLE</v>
      </c>
    </row>
    <row r="94" spans="1:35" ht="77.25" customHeight="1" x14ac:dyDescent="0.3">
      <c r="A94" s="259">
        <v>74</v>
      </c>
      <c r="B94" s="480"/>
      <c r="C94" s="478"/>
      <c r="D94" s="258" t="s">
        <v>289</v>
      </c>
      <c r="E94" s="259" t="s">
        <v>233</v>
      </c>
      <c r="F94" s="263">
        <v>1</v>
      </c>
      <c r="G94" s="263">
        <v>2</v>
      </c>
      <c r="H94" s="260"/>
      <c r="I94" s="260"/>
      <c r="J94" s="260"/>
      <c r="K94" s="260">
        <v>520162</v>
      </c>
      <c r="L94" s="94"/>
      <c r="M94" s="282"/>
      <c r="N94" s="287"/>
      <c r="O94" s="283" t="str">
        <f t="shared" si="6"/>
        <v>CUMPLE</v>
      </c>
      <c r="P94" s="93"/>
      <c r="Q94" s="282"/>
      <c r="R94" s="287"/>
      <c r="S94" s="283" t="str">
        <f t="shared" si="7"/>
        <v>CUMPLE</v>
      </c>
      <c r="T94" s="92"/>
      <c r="U94" s="108"/>
      <c r="V94" s="287">
        <v>520162</v>
      </c>
      <c r="W94" s="283" t="str">
        <f t="shared" si="8"/>
        <v>CUMPLE</v>
      </c>
      <c r="Y94" s="282"/>
      <c r="Z94" s="287"/>
      <c r="AA94" s="283" t="str">
        <f t="shared" si="9"/>
        <v>CUMPLE</v>
      </c>
      <c r="AC94" s="282"/>
      <c r="AD94" s="287"/>
      <c r="AE94" s="283" t="str">
        <f t="shared" si="10"/>
        <v>CUMPLE</v>
      </c>
      <c r="AG94" s="282"/>
      <c r="AH94" s="287"/>
      <c r="AI94" s="283" t="str">
        <f t="shared" si="11"/>
        <v>CUMPLE</v>
      </c>
    </row>
    <row r="95" spans="1:35" ht="77.25" customHeight="1" x14ac:dyDescent="0.3">
      <c r="A95" s="261">
        <v>75</v>
      </c>
      <c r="B95" s="480"/>
      <c r="C95" s="478"/>
      <c r="D95" s="258" t="s">
        <v>290</v>
      </c>
      <c r="E95" s="259" t="s">
        <v>220</v>
      </c>
      <c r="F95" s="263">
        <v>1</v>
      </c>
      <c r="G95" s="263">
        <v>2</v>
      </c>
      <c r="H95" s="260"/>
      <c r="I95" s="260"/>
      <c r="J95" s="260"/>
      <c r="K95" s="260">
        <v>6876680</v>
      </c>
      <c r="L95" s="94"/>
      <c r="M95" s="282"/>
      <c r="N95" s="287"/>
      <c r="O95" s="283" t="str">
        <f t="shared" si="6"/>
        <v>CUMPLE</v>
      </c>
      <c r="P95" s="93"/>
      <c r="Q95" s="282"/>
      <c r="R95" s="287"/>
      <c r="S95" s="283" t="str">
        <f t="shared" si="7"/>
        <v>CUMPLE</v>
      </c>
      <c r="T95" s="92"/>
      <c r="U95" s="108"/>
      <c r="V95" s="287">
        <v>6876680</v>
      </c>
      <c r="W95" s="283" t="str">
        <f t="shared" si="8"/>
        <v>CUMPLE</v>
      </c>
      <c r="Y95" s="282"/>
      <c r="Z95" s="287"/>
      <c r="AA95" s="283" t="str">
        <f t="shared" si="9"/>
        <v>CUMPLE</v>
      </c>
      <c r="AC95" s="282"/>
      <c r="AD95" s="287"/>
      <c r="AE95" s="283" t="str">
        <f t="shared" si="10"/>
        <v>CUMPLE</v>
      </c>
      <c r="AG95" s="282"/>
      <c r="AH95" s="287"/>
      <c r="AI95" s="283" t="str">
        <f t="shared" si="11"/>
        <v>CUMPLE</v>
      </c>
    </row>
    <row r="96" spans="1:35" ht="77.25" customHeight="1" x14ac:dyDescent="0.3">
      <c r="A96" s="261">
        <v>76</v>
      </c>
      <c r="B96" s="480"/>
      <c r="C96" s="478"/>
      <c r="D96" s="258" t="s">
        <v>291</v>
      </c>
      <c r="E96" s="259" t="s">
        <v>233</v>
      </c>
      <c r="F96" s="263">
        <v>1</v>
      </c>
      <c r="G96" s="263">
        <v>2</v>
      </c>
      <c r="H96" s="260"/>
      <c r="I96" s="260"/>
      <c r="J96" s="260"/>
      <c r="K96" s="260">
        <v>16236150</v>
      </c>
      <c r="L96" s="94"/>
      <c r="M96" s="282"/>
      <c r="N96" s="287"/>
      <c r="O96" s="283" t="str">
        <f t="shared" si="6"/>
        <v>CUMPLE</v>
      </c>
      <c r="P96" s="93"/>
      <c r="Q96" s="282"/>
      <c r="R96" s="287"/>
      <c r="S96" s="283" t="str">
        <f t="shared" si="7"/>
        <v>CUMPLE</v>
      </c>
      <c r="T96" s="92"/>
      <c r="U96" s="108"/>
      <c r="V96" s="287">
        <v>16236150</v>
      </c>
      <c r="W96" s="283" t="str">
        <f t="shared" si="8"/>
        <v>CUMPLE</v>
      </c>
      <c r="Y96" s="282"/>
      <c r="Z96" s="287"/>
      <c r="AA96" s="283" t="str">
        <f t="shared" si="9"/>
        <v>CUMPLE</v>
      </c>
      <c r="AC96" s="282"/>
      <c r="AD96" s="287"/>
      <c r="AE96" s="283" t="str">
        <f t="shared" si="10"/>
        <v>CUMPLE</v>
      </c>
      <c r="AG96" s="282"/>
      <c r="AH96" s="287"/>
      <c r="AI96" s="283" t="str">
        <f t="shared" si="11"/>
        <v>CUMPLE</v>
      </c>
    </row>
    <row r="97" spans="1:35" ht="77.25" customHeight="1" x14ac:dyDescent="0.3">
      <c r="A97" s="259">
        <v>77</v>
      </c>
      <c r="B97" s="480"/>
      <c r="C97" s="478"/>
      <c r="D97" s="281" t="s">
        <v>292</v>
      </c>
      <c r="E97" s="259" t="s">
        <v>222</v>
      </c>
      <c r="F97" s="263">
        <v>1</v>
      </c>
      <c r="G97" s="263">
        <v>2</v>
      </c>
      <c r="H97" s="260">
        <v>30000000</v>
      </c>
      <c r="I97" s="260"/>
      <c r="J97" s="260">
        <v>60000000</v>
      </c>
      <c r="K97" s="260">
        <v>60000000</v>
      </c>
      <c r="L97" s="94"/>
      <c r="M97" s="282"/>
      <c r="N97" s="287"/>
      <c r="O97" s="283" t="str">
        <f t="shared" si="6"/>
        <v>CUMPLE</v>
      </c>
      <c r="P97" s="93"/>
      <c r="Q97" s="282"/>
      <c r="R97" s="287"/>
      <c r="S97" s="283" t="str">
        <f t="shared" si="7"/>
        <v>CUMPLE</v>
      </c>
      <c r="T97" s="92"/>
      <c r="U97" s="108"/>
      <c r="V97" s="287">
        <v>60000000</v>
      </c>
      <c r="W97" s="283" t="str">
        <f t="shared" si="8"/>
        <v>CUMPLE</v>
      </c>
      <c r="Y97" s="282"/>
      <c r="Z97" s="287"/>
      <c r="AA97" s="283" t="str">
        <f t="shared" si="9"/>
        <v>CUMPLE</v>
      </c>
      <c r="AC97" s="282"/>
      <c r="AD97" s="287"/>
      <c r="AE97" s="283" t="str">
        <f t="shared" si="10"/>
        <v>CUMPLE</v>
      </c>
      <c r="AG97" s="282"/>
      <c r="AH97" s="287"/>
      <c r="AI97" s="283" t="str">
        <f t="shared" si="11"/>
        <v>CUMPLE</v>
      </c>
    </row>
    <row r="98" spans="1:35" ht="77.25" customHeight="1" x14ac:dyDescent="0.3">
      <c r="A98" s="259">
        <v>78</v>
      </c>
      <c r="B98" s="480"/>
      <c r="C98" s="478"/>
      <c r="D98" s="258" t="s">
        <v>293</v>
      </c>
      <c r="E98" s="259" t="s">
        <v>220</v>
      </c>
      <c r="F98" s="263">
        <v>15</v>
      </c>
      <c r="G98" s="263">
        <v>2</v>
      </c>
      <c r="H98" s="260"/>
      <c r="I98" s="260"/>
      <c r="J98" s="260"/>
      <c r="K98" s="260">
        <v>3646920</v>
      </c>
      <c r="L98" s="94"/>
      <c r="M98" s="282"/>
      <c r="N98" s="287"/>
      <c r="O98" s="283" t="str">
        <f t="shared" si="6"/>
        <v>CUMPLE</v>
      </c>
      <c r="P98" s="93"/>
      <c r="Q98" s="282"/>
      <c r="R98" s="287"/>
      <c r="S98" s="283" t="str">
        <f t="shared" si="7"/>
        <v>CUMPLE</v>
      </c>
      <c r="T98" s="92"/>
      <c r="U98" s="108"/>
      <c r="V98" s="287">
        <v>3646920</v>
      </c>
      <c r="W98" s="283" t="str">
        <f t="shared" si="8"/>
        <v>CUMPLE</v>
      </c>
      <c r="Y98" s="282"/>
      <c r="Z98" s="287"/>
      <c r="AA98" s="283" t="str">
        <f t="shared" si="9"/>
        <v>CUMPLE</v>
      </c>
      <c r="AC98" s="282"/>
      <c r="AD98" s="287"/>
      <c r="AE98" s="283" t="str">
        <f t="shared" si="10"/>
        <v>CUMPLE</v>
      </c>
      <c r="AG98" s="282"/>
      <c r="AH98" s="287"/>
      <c r="AI98" s="283" t="str">
        <f t="shared" si="11"/>
        <v>CUMPLE</v>
      </c>
    </row>
    <row r="99" spans="1:35" ht="77.25" customHeight="1" x14ac:dyDescent="0.3">
      <c r="A99" s="259">
        <v>79</v>
      </c>
      <c r="B99" s="480"/>
      <c r="C99" s="478"/>
      <c r="D99" s="258" t="s">
        <v>294</v>
      </c>
      <c r="E99" s="259" t="s">
        <v>233</v>
      </c>
      <c r="F99" s="263">
        <v>4</v>
      </c>
      <c r="G99" s="263">
        <v>2</v>
      </c>
      <c r="H99" s="260"/>
      <c r="I99" s="260"/>
      <c r="J99" s="260"/>
      <c r="K99" s="260">
        <v>800000</v>
      </c>
      <c r="L99" s="94"/>
      <c r="M99" s="282"/>
      <c r="N99" s="287"/>
      <c r="O99" s="283" t="str">
        <f t="shared" si="6"/>
        <v>CUMPLE</v>
      </c>
      <c r="P99" s="93"/>
      <c r="Q99" s="282"/>
      <c r="R99" s="287"/>
      <c r="S99" s="283" t="str">
        <f t="shared" si="7"/>
        <v>CUMPLE</v>
      </c>
      <c r="T99" s="92"/>
      <c r="U99" s="108"/>
      <c r="V99" s="287">
        <v>800000</v>
      </c>
      <c r="W99" s="283" t="str">
        <f t="shared" si="8"/>
        <v>CUMPLE</v>
      </c>
      <c r="Y99" s="282"/>
      <c r="Z99" s="287"/>
      <c r="AA99" s="283" t="str">
        <f t="shared" si="9"/>
        <v>CUMPLE</v>
      </c>
      <c r="AC99" s="282"/>
      <c r="AD99" s="287"/>
      <c r="AE99" s="283" t="str">
        <f t="shared" si="10"/>
        <v>CUMPLE</v>
      </c>
      <c r="AG99" s="282"/>
      <c r="AH99" s="287"/>
      <c r="AI99" s="283" t="str">
        <f t="shared" si="11"/>
        <v>CUMPLE</v>
      </c>
    </row>
    <row r="100" spans="1:35" ht="77.25" customHeight="1" x14ac:dyDescent="0.3">
      <c r="A100" s="261">
        <v>80</v>
      </c>
      <c r="B100" s="480"/>
      <c r="C100" s="478"/>
      <c r="D100" s="258" t="s">
        <v>295</v>
      </c>
      <c r="E100" s="259" t="s">
        <v>220</v>
      </c>
      <c r="F100" s="271">
        <v>50</v>
      </c>
      <c r="G100" s="263">
        <v>2</v>
      </c>
      <c r="H100" s="260"/>
      <c r="I100" s="260"/>
      <c r="J100" s="260"/>
      <c r="K100" s="260">
        <v>253500</v>
      </c>
      <c r="L100" s="94"/>
      <c r="M100" s="282"/>
      <c r="N100" s="287"/>
      <c r="O100" s="283" t="str">
        <f t="shared" si="6"/>
        <v>CUMPLE</v>
      </c>
      <c r="P100" s="93"/>
      <c r="Q100" s="282"/>
      <c r="R100" s="287"/>
      <c r="S100" s="283" t="str">
        <f t="shared" si="7"/>
        <v>CUMPLE</v>
      </c>
      <c r="T100" s="92"/>
      <c r="U100" s="108"/>
      <c r="V100" s="287">
        <v>253500.00000000006</v>
      </c>
      <c r="W100" s="283" t="str">
        <f t="shared" si="8"/>
        <v>CUMPLE</v>
      </c>
      <c r="Y100" s="282"/>
      <c r="Z100" s="287"/>
      <c r="AA100" s="283" t="str">
        <f t="shared" si="9"/>
        <v>CUMPLE</v>
      </c>
      <c r="AC100" s="282"/>
      <c r="AD100" s="287"/>
      <c r="AE100" s="283" t="str">
        <f t="shared" si="10"/>
        <v>CUMPLE</v>
      </c>
      <c r="AG100" s="282"/>
      <c r="AH100" s="287"/>
      <c r="AI100" s="283" t="str">
        <f t="shared" si="11"/>
        <v>CUMPLE</v>
      </c>
    </row>
    <row r="101" spans="1:35" ht="77.25" customHeight="1" x14ac:dyDescent="0.3">
      <c r="A101" s="261">
        <v>81</v>
      </c>
      <c r="B101" s="480"/>
      <c r="C101" s="478"/>
      <c r="D101" s="258" t="s">
        <v>296</v>
      </c>
      <c r="E101" s="259" t="s">
        <v>220</v>
      </c>
      <c r="F101" s="271">
        <v>15</v>
      </c>
      <c r="G101" s="263">
        <v>2</v>
      </c>
      <c r="H101" s="260"/>
      <c r="I101" s="260"/>
      <c r="J101" s="260"/>
      <c r="K101" s="260">
        <v>592500</v>
      </c>
      <c r="L101" s="94"/>
      <c r="M101" s="282"/>
      <c r="N101" s="287"/>
      <c r="O101" s="283" t="str">
        <f t="shared" si="6"/>
        <v>CUMPLE</v>
      </c>
      <c r="P101" s="93"/>
      <c r="Q101" s="282"/>
      <c r="R101" s="287"/>
      <c r="S101" s="283" t="str">
        <f t="shared" si="7"/>
        <v>CUMPLE</v>
      </c>
      <c r="T101" s="92"/>
      <c r="U101" s="108"/>
      <c r="V101" s="287">
        <v>592500</v>
      </c>
      <c r="W101" s="283" t="str">
        <f t="shared" si="8"/>
        <v>CUMPLE</v>
      </c>
      <c r="Y101" s="282"/>
      <c r="Z101" s="287"/>
      <c r="AA101" s="283" t="str">
        <f t="shared" si="9"/>
        <v>CUMPLE</v>
      </c>
      <c r="AC101" s="282"/>
      <c r="AD101" s="287"/>
      <c r="AE101" s="283" t="str">
        <f t="shared" si="10"/>
        <v>CUMPLE</v>
      </c>
      <c r="AG101" s="282"/>
      <c r="AH101" s="287"/>
      <c r="AI101" s="283" t="str">
        <f t="shared" si="11"/>
        <v>CUMPLE</v>
      </c>
    </row>
    <row r="102" spans="1:35" ht="77.25" customHeight="1" x14ac:dyDescent="0.3">
      <c r="A102" s="259">
        <v>82</v>
      </c>
      <c r="B102" s="480"/>
      <c r="C102" s="478"/>
      <c r="D102" s="258" t="s">
        <v>297</v>
      </c>
      <c r="E102" s="259" t="s">
        <v>220</v>
      </c>
      <c r="F102" s="271">
        <v>2</v>
      </c>
      <c r="G102" s="263">
        <v>2</v>
      </c>
      <c r="H102" s="260"/>
      <c r="I102" s="260"/>
      <c r="J102" s="260"/>
      <c r="K102" s="260">
        <v>1219840</v>
      </c>
      <c r="L102" s="94"/>
      <c r="M102" s="282"/>
      <c r="N102" s="287"/>
      <c r="O102" s="283" t="str">
        <f t="shared" si="6"/>
        <v>CUMPLE</v>
      </c>
      <c r="P102" s="93"/>
      <c r="Q102" s="282"/>
      <c r="R102" s="287"/>
      <c r="S102" s="283" t="str">
        <f t="shared" si="7"/>
        <v>CUMPLE</v>
      </c>
      <c r="T102" s="92"/>
      <c r="U102" s="108"/>
      <c r="V102" s="287">
        <v>1219840</v>
      </c>
      <c r="W102" s="283" t="str">
        <f t="shared" si="8"/>
        <v>CUMPLE</v>
      </c>
      <c r="Y102" s="282"/>
      <c r="Z102" s="287"/>
      <c r="AA102" s="283" t="str">
        <f t="shared" si="9"/>
        <v>CUMPLE</v>
      </c>
      <c r="AC102" s="282"/>
      <c r="AD102" s="287"/>
      <c r="AE102" s="283" t="str">
        <f t="shared" si="10"/>
        <v>CUMPLE</v>
      </c>
      <c r="AG102" s="282"/>
      <c r="AH102" s="287"/>
      <c r="AI102" s="283" t="str">
        <f t="shared" si="11"/>
        <v>CUMPLE</v>
      </c>
    </row>
    <row r="103" spans="1:35" ht="77.25" customHeight="1" x14ac:dyDescent="0.3">
      <c r="A103" s="259">
        <v>83</v>
      </c>
      <c r="B103" s="480"/>
      <c r="C103" s="478"/>
      <c r="D103" s="258" t="s">
        <v>298</v>
      </c>
      <c r="E103" s="259" t="s">
        <v>220</v>
      </c>
      <c r="F103" s="271">
        <v>100</v>
      </c>
      <c r="G103" s="263">
        <v>2</v>
      </c>
      <c r="H103" s="260"/>
      <c r="I103" s="260"/>
      <c r="J103" s="260"/>
      <c r="K103" s="260">
        <v>3266600</v>
      </c>
      <c r="L103" s="94"/>
      <c r="M103" s="282"/>
      <c r="N103" s="287"/>
      <c r="O103" s="283" t="str">
        <f t="shared" si="6"/>
        <v>CUMPLE</v>
      </c>
      <c r="P103" s="93"/>
      <c r="Q103" s="282"/>
      <c r="R103" s="287"/>
      <c r="S103" s="283" t="str">
        <f t="shared" si="7"/>
        <v>CUMPLE</v>
      </c>
      <c r="T103" s="92"/>
      <c r="U103" s="108"/>
      <c r="V103" s="287">
        <v>3266600</v>
      </c>
      <c r="W103" s="283" t="str">
        <f t="shared" si="8"/>
        <v>CUMPLE</v>
      </c>
      <c r="Y103" s="282"/>
      <c r="Z103" s="287"/>
      <c r="AA103" s="283" t="str">
        <f t="shared" si="9"/>
        <v>CUMPLE</v>
      </c>
      <c r="AC103" s="282"/>
      <c r="AD103" s="287"/>
      <c r="AE103" s="283" t="str">
        <f t="shared" si="10"/>
        <v>CUMPLE</v>
      </c>
      <c r="AG103" s="282"/>
      <c r="AH103" s="287"/>
      <c r="AI103" s="283" t="str">
        <f t="shared" si="11"/>
        <v>CUMPLE</v>
      </c>
    </row>
    <row r="104" spans="1:35" ht="77.25" customHeight="1" x14ac:dyDescent="0.3">
      <c r="A104" s="259">
        <v>84</v>
      </c>
      <c r="B104" s="480"/>
      <c r="C104" s="477" t="s">
        <v>299</v>
      </c>
      <c r="D104" s="258" t="s">
        <v>289</v>
      </c>
      <c r="E104" s="259" t="s">
        <v>233</v>
      </c>
      <c r="F104" s="263">
        <v>1</v>
      </c>
      <c r="G104" s="263">
        <v>1</v>
      </c>
      <c r="H104" s="260"/>
      <c r="I104" s="260"/>
      <c r="J104" s="260"/>
      <c r="K104" s="260">
        <v>260081</v>
      </c>
      <c r="L104" s="94"/>
      <c r="M104" s="282"/>
      <c r="N104" s="287"/>
      <c r="O104" s="283" t="str">
        <f t="shared" si="6"/>
        <v>CUMPLE</v>
      </c>
      <c r="P104" s="93"/>
      <c r="Q104" s="282"/>
      <c r="R104" s="287"/>
      <c r="S104" s="283" t="str">
        <f t="shared" si="7"/>
        <v>CUMPLE</v>
      </c>
      <c r="T104" s="92"/>
      <c r="U104" s="108"/>
      <c r="V104" s="287">
        <v>260081</v>
      </c>
      <c r="W104" s="283" t="str">
        <f t="shared" si="8"/>
        <v>CUMPLE</v>
      </c>
      <c r="Y104" s="282"/>
      <c r="Z104" s="287"/>
      <c r="AA104" s="283" t="str">
        <f t="shared" si="9"/>
        <v>CUMPLE</v>
      </c>
      <c r="AC104" s="282"/>
      <c r="AD104" s="287"/>
      <c r="AE104" s="283" t="str">
        <f t="shared" si="10"/>
        <v>CUMPLE</v>
      </c>
      <c r="AG104" s="282"/>
      <c r="AH104" s="287"/>
      <c r="AI104" s="283" t="str">
        <f t="shared" si="11"/>
        <v>CUMPLE</v>
      </c>
    </row>
    <row r="105" spans="1:35" ht="77.25" customHeight="1" x14ac:dyDescent="0.3">
      <c r="A105" s="261">
        <v>85</v>
      </c>
      <c r="B105" s="480"/>
      <c r="C105" s="477"/>
      <c r="D105" s="258" t="s">
        <v>300</v>
      </c>
      <c r="E105" s="259" t="s">
        <v>220</v>
      </c>
      <c r="F105" s="263">
        <v>30</v>
      </c>
      <c r="G105" s="263">
        <v>1</v>
      </c>
      <c r="H105" s="260"/>
      <c r="I105" s="260"/>
      <c r="J105" s="260"/>
      <c r="K105" s="260">
        <v>744210</v>
      </c>
      <c r="L105" s="94"/>
      <c r="M105" s="282"/>
      <c r="N105" s="287"/>
      <c r="O105" s="283" t="str">
        <f t="shared" si="6"/>
        <v>CUMPLE</v>
      </c>
      <c r="P105" s="93"/>
      <c r="Q105" s="282"/>
      <c r="R105" s="287"/>
      <c r="S105" s="283" t="str">
        <f t="shared" si="7"/>
        <v>CUMPLE</v>
      </c>
      <c r="T105" s="92"/>
      <c r="U105" s="108"/>
      <c r="V105" s="287">
        <v>744210</v>
      </c>
      <c r="W105" s="283" t="str">
        <f t="shared" si="8"/>
        <v>CUMPLE</v>
      </c>
      <c r="Y105" s="282"/>
      <c r="Z105" s="287"/>
      <c r="AA105" s="283" t="str">
        <f t="shared" si="9"/>
        <v>CUMPLE</v>
      </c>
      <c r="AC105" s="282"/>
      <c r="AD105" s="287"/>
      <c r="AE105" s="283" t="str">
        <f t="shared" si="10"/>
        <v>CUMPLE</v>
      </c>
      <c r="AG105" s="282"/>
      <c r="AH105" s="287"/>
      <c r="AI105" s="283" t="str">
        <f t="shared" si="11"/>
        <v>CUMPLE</v>
      </c>
    </row>
    <row r="106" spans="1:35" ht="77.25" customHeight="1" x14ac:dyDescent="0.3">
      <c r="A106" s="261">
        <v>86</v>
      </c>
      <c r="B106" s="480"/>
      <c r="C106" s="477"/>
      <c r="D106" s="258" t="s">
        <v>301</v>
      </c>
      <c r="E106" s="259" t="s">
        <v>233</v>
      </c>
      <c r="F106" s="263">
        <v>1</v>
      </c>
      <c r="G106" s="263">
        <v>1</v>
      </c>
      <c r="H106" s="260"/>
      <c r="I106" s="260"/>
      <c r="J106" s="260"/>
      <c r="K106" s="260">
        <v>552962</v>
      </c>
      <c r="L106" s="94"/>
      <c r="M106" s="282"/>
      <c r="N106" s="287"/>
      <c r="O106" s="283" t="str">
        <f t="shared" si="6"/>
        <v>CUMPLE</v>
      </c>
      <c r="P106" s="93"/>
      <c r="Q106" s="282"/>
      <c r="R106" s="287"/>
      <c r="S106" s="283" t="str">
        <f t="shared" si="7"/>
        <v>CUMPLE</v>
      </c>
      <c r="T106" s="92"/>
      <c r="U106" s="108"/>
      <c r="V106" s="287">
        <v>552962</v>
      </c>
      <c r="W106" s="283" t="str">
        <f t="shared" si="8"/>
        <v>CUMPLE</v>
      </c>
      <c r="Y106" s="282"/>
      <c r="Z106" s="287"/>
      <c r="AA106" s="283" t="str">
        <f t="shared" si="9"/>
        <v>CUMPLE</v>
      </c>
      <c r="AC106" s="282"/>
      <c r="AD106" s="287"/>
      <c r="AE106" s="283" t="str">
        <f t="shared" si="10"/>
        <v>CUMPLE</v>
      </c>
      <c r="AG106" s="282"/>
      <c r="AH106" s="287"/>
      <c r="AI106" s="283" t="str">
        <f t="shared" si="11"/>
        <v>CUMPLE</v>
      </c>
    </row>
    <row r="107" spans="1:35" ht="77.25" customHeight="1" x14ac:dyDescent="0.3">
      <c r="A107" s="259">
        <v>87</v>
      </c>
      <c r="B107" s="480"/>
      <c r="C107" s="477"/>
      <c r="D107" s="258" t="s">
        <v>302</v>
      </c>
      <c r="E107" s="259" t="s">
        <v>233</v>
      </c>
      <c r="F107" s="263">
        <v>1</v>
      </c>
      <c r="G107" s="263">
        <v>1</v>
      </c>
      <c r="H107" s="260"/>
      <c r="I107" s="260"/>
      <c r="J107" s="260"/>
      <c r="K107" s="260">
        <v>2163325</v>
      </c>
      <c r="L107" s="94"/>
      <c r="M107" s="282"/>
      <c r="N107" s="287"/>
      <c r="O107" s="283" t="str">
        <f t="shared" si="6"/>
        <v>CUMPLE</v>
      </c>
      <c r="P107" s="93"/>
      <c r="Q107" s="282"/>
      <c r="R107" s="287"/>
      <c r="S107" s="283" t="str">
        <f t="shared" si="7"/>
        <v>CUMPLE</v>
      </c>
      <c r="T107" s="92"/>
      <c r="U107" s="108"/>
      <c r="V107" s="287">
        <v>2163325</v>
      </c>
      <c r="W107" s="283" t="str">
        <f t="shared" si="8"/>
        <v>CUMPLE</v>
      </c>
      <c r="Y107" s="282"/>
      <c r="Z107" s="287"/>
      <c r="AA107" s="283" t="str">
        <f t="shared" si="9"/>
        <v>CUMPLE</v>
      </c>
      <c r="AC107" s="282"/>
      <c r="AD107" s="287"/>
      <c r="AE107" s="283" t="str">
        <f t="shared" si="10"/>
        <v>CUMPLE</v>
      </c>
      <c r="AG107" s="282"/>
      <c r="AH107" s="287"/>
      <c r="AI107" s="283" t="str">
        <f t="shared" si="11"/>
        <v>CUMPLE</v>
      </c>
    </row>
    <row r="108" spans="1:35" ht="77.25" customHeight="1" x14ac:dyDescent="0.3">
      <c r="A108" s="259">
        <v>88</v>
      </c>
      <c r="B108" s="480"/>
      <c r="C108" s="477"/>
      <c r="D108" s="258" t="s">
        <v>303</v>
      </c>
      <c r="E108" s="259" t="s">
        <v>233</v>
      </c>
      <c r="F108" s="263">
        <v>1</v>
      </c>
      <c r="G108" s="263">
        <v>1</v>
      </c>
      <c r="H108" s="260"/>
      <c r="I108" s="260"/>
      <c r="J108" s="260"/>
      <c r="K108" s="260">
        <v>1784200</v>
      </c>
      <c r="L108" s="94"/>
      <c r="M108" s="282"/>
      <c r="N108" s="287"/>
      <c r="O108" s="283" t="str">
        <f t="shared" si="6"/>
        <v>CUMPLE</v>
      </c>
      <c r="P108" s="93"/>
      <c r="Q108" s="282"/>
      <c r="R108" s="287"/>
      <c r="S108" s="283" t="str">
        <f t="shared" si="7"/>
        <v>CUMPLE</v>
      </c>
      <c r="T108" s="92"/>
      <c r="U108" s="108"/>
      <c r="V108" s="287">
        <v>1784200</v>
      </c>
      <c r="W108" s="283" t="str">
        <f t="shared" si="8"/>
        <v>CUMPLE</v>
      </c>
      <c r="Y108" s="282"/>
      <c r="Z108" s="287"/>
      <c r="AA108" s="283" t="str">
        <f t="shared" si="9"/>
        <v>CUMPLE</v>
      </c>
      <c r="AC108" s="282"/>
      <c r="AD108" s="287"/>
      <c r="AE108" s="283" t="str">
        <f t="shared" si="10"/>
        <v>CUMPLE</v>
      </c>
      <c r="AG108" s="282"/>
      <c r="AH108" s="287"/>
      <c r="AI108" s="283" t="str">
        <f t="shared" si="11"/>
        <v>CUMPLE</v>
      </c>
    </row>
    <row r="109" spans="1:35" ht="77.25" customHeight="1" x14ac:dyDescent="0.3">
      <c r="A109" s="259">
        <v>89</v>
      </c>
      <c r="B109" s="480"/>
      <c r="C109" s="477"/>
      <c r="D109" s="258" t="s">
        <v>304</v>
      </c>
      <c r="E109" s="259" t="s">
        <v>233</v>
      </c>
      <c r="F109" s="263">
        <v>1</v>
      </c>
      <c r="G109" s="263">
        <v>1</v>
      </c>
      <c r="H109" s="260"/>
      <c r="I109" s="260"/>
      <c r="J109" s="260"/>
      <c r="K109" s="260">
        <v>1606500</v>
      </c>
      <c r="L109" s="94"/>
      <c r="M109" s="282"/>
      <c r="N109" s="287"/>
      <c r="O109" s="283" t="str">
        <f t="shared" si="6"/>
        <v>CUMPLE</v>
      </c>
      <c r="P109" s="93"/>
      <c r="Q109" s="282"/>
      <c r="R109" s="287"/>
      <c r="S109" s="283" t="str">
        <f t="shared" si="7"/>
        <v>CUMPLE</v>
      </c>
      <c r="T109" s="92"/>
      <c r="U109" s="108"/>
      <c r="V109" s="287">
        <v>1606500</v>
      </c>
      <c r="W109" s="283" t="str">
        <f t="shared" si="8"/>
        <v>CUMPLE</v>
      </c>
      <c r="Y109" s="282"/>
      <c r="Z109" s="287"/>
      <c r="AA109" s="283" t="str">
        <f t="shared" si="9"/>
        <v>CUMPLE</v>
      </c>
      <c r="AC109" s="282"/>
      <c r="AD109" s="287"/>
      <c r="AE109" s="283" t="str">
        <f t="shared" si="10"/>
        <v>CUMPLE</v>
      </c>
      <c r="AG109" s="282"/>
      <c r="AH109" s="287"/>
      <c r="AI109" s="283" t="str">
        <f t="shared" si="11"/>
        <v>CUMPLE</v>
      </c>
    </row>
    <row r="110" spans="1:35" ht="77.25" customHeight="1" x14ac:dyDescent="0.3">
      <c r="A110" s="261">
        <v>90</v>
      </c>
      <c r="B110" s="480"/>
      <c r="C110" s="477"/>
      <c r="D110" s="258" t="s">
        <v>305</v>
      </c>
      <c r="E110" s="259" t="s">
        <v>220</v>
      </c>
      <c r="F110" s="263">
        <v>1</v>
      </c>
      <c r="G110" s="263">
        <v>1</v>
      </c>
      <c r="H110" s="260"/>
      <c r="I110" s="260"/>
      <c r="J110" s="260"/>
      <c r="K110" s="260">
        <v>672460</v>
      </c>
      <c r="L110" s="94"/>
      <c r="M110" s="282"/>
      <c r="N110" s="287"/>
      <c r="O110" s="283" t="str">
        <f t="shared" si="6"/>
        <v>CUMPLE</v>
      </c>
      <c r="P110" s="93"/>
      <c r="Q110" s="282"/>
      <c r="R110" s="287"/>
      <c r="S110" s="283" t="str">
        <f t="shared" si="7"/>
        <v>CUMPLE</v>
      </c>
      <c r="T110" s="92"/>
      <c r="U110" s="108"/>
      <c r="V110" s="287">
        <v>672460</v>
      </c>
      <c r="W110" s="283" t="str">
        <f t="shared" si="8"/>
        <v>CUMPLE</v>
      </c>
      <c r="Y110" s="282"/>
      <c r="Z110" s="287"/>
      <c r="AA110" s="283" t="str">
        <f t="shared" si="9"/>
        <v>CUMPLE</v>
      </c>
      <c r="AC110" s="282"/>
      <c r="AD110" s="287"/>
      <c r="AE110" s="283" t="str">
        <f t="shared" si="10"/>
        <v>CUMPLE</v>
      </c>
      <c r="AG110" s="282"/>
      <c r="AH110" s="287"/>
      <c r="AI110" s="283" t="str">
        <f t="shared" si="11"/>
        <v>CUMPLE</v>
      </c>
    </row>
    <row r="111" spans="1:35" ht="77.25" customHeight="1" x14ac:dyDescent="0.3">
      <c r="A111" s="261">
        <v>91</v>
      </c>
      <c r="B111" s="480"/>
      <c r="C111" s="477"/>
      <c r="D111" s="258" t="s">
        <v>306</v>
      </c>
      <c r="E111" s="259" t="s">
        <v>307</v>
      </c>
      <c r="F111" s="263">
        <v>5</v>
      </c>
      <c r="G111" s="263">
        <v>1</v>
      </c>
      <c r="H111" s="260"/>
      <c r="I111" s="260"/>
      <c r="J111" s="260"/>
      <c r="K111" s="260">
        <v>23365</v>
      </c>
      <c r="L111" s="94"/>
      <c r="M111" s="282"/>
      <c r="N111" s="287"/>
      <c r="O111" s="283" t="str">
        <f t="shared" si="6"/>
        <v>CUMPLE</v>
      </c>
      <c r="P111" s="93"/>
      <c r="Q111" s="282"/>
      <c r="R111" s="287"/>
      <c r="S111" s="283" t="str">
        <f t="shared" si="7"/>
        <v>CUMPLE</v>
      </c>
      <c r="T111" s="92"/>
      <c r="U111" s="108"/>
      <c r="V111" s="287">
        <v>23365</v>
      </c>
      <c r="W111" s="283" t="str">
        <f t="shared" si="8"/>
        <v>CUMPLE</v>
      </c>
      <c r="Y111" s="282"/>
      <c r="Z111" s="287"/>
      <c r="AA111" s="283" t="str">
        <f t="shared" si="9"/>
        <v>CUMPLE</v>
      </c>
      <c r="AC111" s="282"/>
      <c r="AD111" s="287"/>
      <c r="AE111" s="283" t="str">
        <f t="shared" si="10"/>
        <v>CUMPLE</v>
      </c>
      <c r="AG111" s="282"/>
      <c r="AH111" s="287"/>
      <c r="AI111" s="283" t="str">
        <f t="shared" si="11"/>
        <v>CUMPLE</v>
      </c>
    </row>
    <row r="112" spans="1:35" ht="77.25" customHeight="1" x14ac:dyDescent="0.3">
      <c r="A112" s="259">
        <v>92</v>
      </c>
      <c r="B112" s="480"/>
      <c r="C112" s="477"/>
      <c r="D112" s="258" t="s">
        <v>308</v>
      </c>
      <c r="E112" s="259" t="s">
        <v>307</v>
      </c>
      <c r="F112" s="263">
        <v>1</v>
      </c>
      <c r="G112" s="263">
        <v>1</v>
      </c>
      <c r="H112" s="260"/>
      <c r="I112" s="260"/>
      <c r="J112" s="260"/>
      <c r="K112" s="260">
        <v>8230</v>
      </c>
      <c r="L112" s="94"/>
      <c r="M112" s="282"/>
      <c r="N112" s="287"/>
      <c r="O112" s="283" t="str">
        <f t="shared" si="6"/>
        <v>CUMPLE</v>
      </c>
      <c r="P112" s="93"/>
      <c r="Q112" s="282"/>
      <c r="R112" s="287"/>
      <c r="S112" s="283" t="str">
        <f t="shared" si="7"/>
        <v>CUMPLE</v>
      </c>
      <c r="T112" s="92"/>
      <c r="U112" s="108"/>
      <c r="V112" s="287">
        <v>8230</v>
      </c>
      <c r="W112" s="283" t="str">
        <f t="shared" si="8"/>
        <v>CUMPLE</v>
      </c>
      <c r="Y112" s="282"/>
      <c r="Z112" s="287"/>
      <c r="AA112" s="283" t="str">
        <f t="shared" si="9"/>
        <v>CUMPLE</v>
      </c>
      <c r="AC112" s="282"/>
      <c r="AD112" s="287"/>
      <c r="AE112" s="283" t="str">
        <f t="shared" si="10"/>
        <v>CUMPLE</v>
      </c>
      <c r="AG112" s="282"/>
      <c r="AH112" s="287"/>
      <c r="AI112" s="283" t="str">
        <f t="shared" si="11"/>
        <v>CUMPLE</v>
      </c>
    </row>
    <row r="113" spans="1:35" ht="77.25" customHeight="1" x14ac:dyDescent="0.3">
      <c r="A113" s="259">
        <v>93</v>
      </c>
      <c r="B113" s="480"/>
      <c r="C113" s="477"/>
      <c r="D113" s="258" t="s">
        <v>309</v>
      </c>
      <c r="E113" s="259" t="s">
        <v>307</v>
      </c>
      <c r="F113" s="263">
        <v>5</v>
      </c>
      <c r="G113" s="263">
        <v>1</v>
      </c>
      <c r="H113" s="260"/>
      <c r="I113" s="260"/>
      <c r="J113" s="260"/>
      <c r="K113" s="260">
        <v>16815</v>
      </c>
      <c r="L113" s="94"/>
      <c r="M113" s="282"/>
      <c r="N113" s="287"/>
      <c r="O113" s="283" t="str">
        <f t="shared" si="6"/>
        <v>CUMPLE</v>
      </c>
      <c r="P113" s="93"/>
      <c r="Q113" s="282"/>
      <c r="R113" s="287"/>
      <c r="S113" s="283" t="str">
        <f t="shared" si="7"/>
        <v>CUMPLE</v>
      </c>
      <c r="T113" s="92"/>
      <c r="U113" s="108"/>
      <c r="V113" s="287">
        <v>16815</v>
      </c>
      <c r="W113" s="283" t="str">
        <f t="shared" si="8"/>
        <v>CUMPLE</v>
      </c>
      <c r="Y113" s="282"/>
      <c r="Z113" s="287"/>
      <c r="AA113" s="283" t="str">
        <f t="shared" si="9"/>
        <v>CUMPLE</v>
      </c>
      <c r="AC113" s="282"/>
      <c r="AD113" s="287"/>
      <c r="AE113" s="283" t="str">
        <f t="shared" si="10"/>
        <v>CUMPLE</v>
      </c>
      <c r="AG113" s="282"/>
      <c r="AH113" s="287"/>
      <c r="AI113" s="283" t="str">
        <f t="shared" si="11"/>
        <v>CUMPLE</v>
      </c>
    </row>
    <row r="114" spans="1:35" ht="77.25" customHeight="1" x14ac:dyDescent="0.3">
      <c r="A114" s="259">
        <v>94</v>
      </c>
      <c r="B114" s="480"/>
      <c r="C114" s="477"/>
      <c r="D114" s="258" t="s">
        <v>310</v>
      </c>
      <c r="E114" s="259" t="s">
        <v>220</v>
      </c>
      <c r="F114" s="263">
        <v>100</v>
      </c>
      <c r="G114" s="263">
        <v>1</v>
      </c>
      <c r="H114" s="260"/>
      <c r="I114" s="260"/>
      <c r="J114" s="260"/>
      <c r="K114" s="260">
        <v>361600</v>
      </c>
      <c r="L114" s="94"/>
      <c r="M114" s="282"/>
      <c r="N114" s="287"/>
      <c r="O114" s="283" t="str">
        <f t="shared" si="6"/>
        <v>CUMPLE</v>
      </c>
      <c r="P114" s="93"/>
      <c r="Q114" s="282"/>
      <c r="R114" s="287"/>
      <c r="S114" s="283" t="str">
        <f t="shared" si="7"/>
        <v>CUMPLE</v>
      </c>
      <c r="T114" s="92"/>
      <c r="U114" s="108"/>
      <c r="V114" s="287">
        <v>361600</v>
      </c>
      <c r="W114" s="283" t="str">
        <f t="shared" si="8"/>
        <v>CUMPLE</v>
      </c>
      <c r="Y114" s="282"/>
      <c r="Z114" s="287"/>
      <c r="AA114" s="283" t="str">
        <f t="shared" si="9"/>
        <v>CUMPLE</v>
      </c>
      <c r="AC114" s="282"/>
      <c r="AD114" s="287"/>
      <c r="AE114" s="283" t="str">
        <f t="shared" si="10"/>
        <v>CUMPLE</v>
      </c>
      <c r="AG114" s="282"/>
      <c r="AH114" s="287"/>
      <c r="AI114" s="283" t="str">
        <f t="shared" si="11"/>
        <v>CUMPLE</v>
      </c>
    </row>
    <row r="115" spans="1:35" ht="77.25" customHeight="1" x14ac:dyDescent="0.3">
      <c r="A115" s="261">
        <v>95</v>
      </c>
      <c r="B115" s="480"/>
      <c r="C115" s="477"/>
      <c r="D115" s="258" t="s">
        <v>274</v>
      </c>
      <c r="E115" s="259" t="s">
        <v>233</v>
      </c>
      <c r="F115" s="263">
        <v>2</v>
      </c>
      <c r="G115" s="263">
        <v>1</v>
      </c>
      <c r="H115" s="260"/>
      <c r="I115" s="260"/>
      <c r="J115" s="260"/>
      <c r="K115" s="260">
        <v>2131760</v>
      </c>
      <c r="L115" s="94"/>
      <c r="M115" s="282"/>
      <c r="N115" s="287"/>
      <c r="O115" s="283" t="str">
        <f t="shared" si="6"/>
        <v>CUMPLE</v>
      </c>
      <c r="P115" s="93"/>
      <c r="Q115" s="282"/>
      <c r="R115" s="287"/>
      <c r="S115" s="283" t="str">
        <f t="shared" si="7"/>
        <v>CUMPLE</v>
      </c>
      <c r="T115" s="92"/>
      <c r="U115" s="108"/>
      <c r="V115" s="287">
        <v>2131760</v>
      </c>
      <c r="W115" s="283" t="str">
        <f t="shared" si="8"/>
        <v>CUMPLE</v>
      </c>
      <c r="Y115" s="282"/>
      <c r="Z115" s="287"/>
      <c r="AA115" s="283" t="str">
        <f t="shared" si="9"/>
        <v>CUMPLE</v>
      </c>
      <c r="AC115" s="282"/>
      <c r="AD115" s="287"/>
      <c r="AE115" s="283" t="str">
        <f t="shared" si="10"/>
        <v>CUMPLE</v>
      </c>
      <c r="AG115" s="282"/>
      <c r="AH115" s="287"/>
      <c r="AI115" s="283" t="str">
        <f t="shared" si="11"/>
        <v>CUMPLE</v>
      </c>
    </row>
    <row r="116" spans="1:35" ht="77.25" customHeight="1" x14ac:dyDescent="0.3">
      <c r="A116" s="261">
        <v>96</v>
      </c>
      <c r="B116" s="480"/>
      <c r="C116" s="478" t="s">
        <v>235</v>
      </c>
      <c r="D116" s="258" t="s">
        <v>237</v>
      </c>
      <c r="E116" s="259" t="s">
        <v>220</v>
      </c>
      <c r="F116" s="271">
        <v>60</v>
      </c>
      <c r="G116" s="263">
        <v>1</v>
      </c>
      <c r="H116" s="260"/>
      <c r="I116" s="260"/>
      <c r="J116" s="260"/>
      <c r="K116" s="260">
        <v>1313040</v>
      </c>
      <c r="L116" s="94"/>
      <c r="M116" s="282"/>
      <c r="N116" s="287"/>
      <c r="O116" s="283" t="str">
        <f t="shared" si="6"/>
        <v>CUMPLE</v>
      </c>
      <c r="P116" s="93"/>
      <c r="Q116" s="282"/>
      <c r="R116" s="287"/>
      <c r="S116" s="283" t="str">
        <f t="shared" si="7"/>
        <v>CUMPLE</v>
      </c>
      <c r="T116" s="92"/>
      <c r="U116" s="108"/>
      <c r="V116" s="287">
        <v>1313040</v>
      </c>
      <c r="W116" s="283" t="str">
        <f t="shared" si="8"/>
        <v>CUMPLE</v>
      </c>
      <c r="Y116" s="282"/>
      <c r="Z116" s="287"/>
      <c r="AA116" s="283" t="str">
        <f t="shared" si="9"/>
        <v>CUMPLE</v>
      </c>
      <c r="AC116" s="282"/>
      <c r="AD116" s="287"/>
      <c r="AE116" s="283" t="str">
        <f t="shared" si="10"/>
        <v>CUMPLE</v>
      </c>
      <c r="AG116" s="282"/>
      <c r="AH116" s="287"/>
      <c r="AI116" s="283" t="str">
        <f t="shared" si="11"/>
        <v>CUMPLE</v>
      </c>
    </row>
    <row r="117" spans="1:35" ht="77.25" customHeight="1" x14ac:dyDescent="0.3">
      <c r="A117" s="259">
        <v>97</v>
      </c>
      <c r="B117" s="480"/>
      <c r="C117" s="478"/>
      <c r="D117" s="258" t="s">
        <v>311</v>
      </c>
      <c r="E117" s="259" t="s">
        <v>220</v>
      </c>
      <c r="F117" s="271">
        <v>60</v>
      </c>
      <c r="G117" s="263">
        <v>1</v>
      </c>
      <c r="H117" s="260"/>
      <c r="I117" s="260"/>
      <c r="J117" s="260"/>
      <c r="K117" s="260">
        <v>871080</v>
      </c>
      <c r="L117" s="94"/>
      <c r="M117" s="282"/>
      <c r="N117" s="287"/>
      <c r="O117" s="283" t="str">
        <f t="shared" si="6"/>
        <v>CUMPLE</v>
      </c>
      <c r="P117" s="93"/>
      <c r="Q117" s="282"/>
      <c r="R117" s="287"/>
      <c r="S117" s="283" t="str">
        <f t="shared" si="7"/>
        <v>CUMPLE</v>
      </c>
      <c r="T117" s="92"/>
      <c r="U117" s="108"/>
      <c r="V117" s="287">
        <v>871080</v>
      </c>
      <c r="W117" s="283" t="str">
        <f t="shared" si="8"/>
        <v>CUMPLE</v>
      </c>
      <c r="Y117" s="282"/>
      <c r="Z117" s="287"/>
      <c r="AA117" s="283" t="str">
        <f t="shared" si="9"/>
        <v>CUMPLE</v>
      </c>
      <c r="AC117" s="282"/>
      <c r="AD117" s="287"/>
      <c r="AE117" s="283" t="str">
        <f t="shared" si="10"/>
        <v>CUMPLE</v>
      </c>
      <c r="AG117" s="282"/>
      <c r="AH117" s="287"/>
      <c r="AI117" s="283" t="str">
        <f t="shared" si="11"/>
        <v>CUMPLE</v>
      </c>
    </row>
    <row r="118" spans="1:35" ht="77.25" customHeight="1" x14ac:dyDescent="0.3">
      <c r="A118" s="259">
        <v>98</v>
      </c>
      <c r="B118" s="480"/>
      <c r="C118" s="478"/>
      <c r="D118" s="258" t="s">
        <v>312</v>
      </c>
      <c r="E118" s="259" t="s">
        <v>220</v>
      </c>
      <c r="F118" s="271">
        <v>500</v>
      </c>
      <c r="G118" s="263">
        <v>1</v>
      </c>
      <c r="H118" s="260"/>
      <c r="I118" s="260"/>
      <c r="J118" s="260"/>
      <c r="K118" s="260">
        <v>2089000</v>
      </c>
      <c r="L118" s="94"/>
      <c r="M118" s="282"/>
      <c r="N118" s="287"/>
      <c r="O118" s="283" t="str">
        <f t="shared" si="6"/>
        <v>CUMPLE</v>
      </c>
      <c r="P118" s="93"/>
      <c r="Q118" s="282"/>
      <c r="R118" s="287"/>
      <c r="S118" s="283" t="str">
        <f t="shared" si="7"/>
        <v>CUMPLE</v>
      </c>
      <c r="T118" s="92"/>
      <c r="U118" s="108"/>
      <c r="V118" s="287">
        <v>2089000</v>
      </c>
      <c r="W118" s="283" t="str">
        <f t="shared" si="8"/>
        <v>CUMPLE</v>
      </c>
      <c r="Y118" s="282"/>
      <c r="Z118" s="287"/>
      <c r="AA118" s="283" t="str">
        <f t="shared" si="9"/>
        <v>CUMPLE</v>
      </c>
      <c r="AC118" s="282"/>
      <c r="AD118" s="287"/>
      <c r="AE118" s="283" t="str">
        <f t="shared" si="10"/>
        <v>CUMPLE</v>
      </c>
      <c r="AG118" s="282"/>
      <c r="AH118" s="287"/>
      <c r="AI118" s="283" t="str">
        <f t="shared" si="11"/>
        <v>CUMPLE</v>
      </c>
    </row>
    <row r="119" spans="1:35" ht="77.25" customHeight="1" x14ac:dyDescent="0.3">
      <c r="A119" s="259">
        <v>99</v>
      </c>
      <c r="B119" s="480"/>
      <c r="C119" s="478"/>
      <c r="D119" s="258" t="s">
        <v>313</v>
      </c>
      <c r="E119" s="259" t="s">
        <v>220</v>
      </c>
      <c r="F119" s="271">
        <v>60</v>
      </c>
      <c r="G119" s="263">
        <v>1</v>
      </c>
      <c r="H119" s="260"/>
      <c r="I119" s="260"/>
      <c r="J119" s="260"/>
      <c r="K119" s="260">
        <v>544020</v>
      </c>
      <c r="L119" s="94"/>
      <c r="M119" s="282"/>
      <c r="N119" s="287"/>
      <c r="O119" s="283" t="str">
        <f t="shared" si="6"/>
        <v>CUMPLE</v>
      </c>
      <c r="P119" s="93"/>
      <c r="Q119" s="282"/>
      <c r="R119" s="287"/>
      <c r="S119" s="283" t="str">
        <f t="shared" si="7"/>
        <v>CUMPLE</v>
      </c>
      <c r="T119" s="92"/>
      <c r="U119" s="108"/>
      <c r="V119" s="287">
        <v>544020</v>
      </c>
      <c r="W119" s="283" t="str">
        <f t="shared" si="8"/>
        <v>CUMPLE</v>
      </c>
      <c r="Y119" s="282"/>
      <c r="Z119" s="287"/>
      <c r="AA119" s="283" t="str">
        <f t="shared" si="9"/>
        <v>CUMPLE</v>
      </c>
      <c r="AC119" s="282"/>
      <c r="AD119" s="287"/>
      <c r="AE119" s="283" t="str">
        <f t="shared" si="10"/>
        <v>CUMPLE</v>
      </c>
      <c r="AG119" s="282"/>
      <c r="AH119" s="287"/>
      <c r="AI119" s="283" t="str">
        <f t="shared" si="11"/>
        <v>CUMPLE</v>
      </c>
    </row>
    <row r="120" spans="1:35" ht="77.25" customHeight="1" x14ac:dyDescent="0.3">
      <c r="A120" s="261">
        <v>100</v>
      </c>
      <c r="B120" s="480"/>
      <c r="C120" s="478" t="s">
        <v>314</v>
      </c>
      <c r="D120" s="281" t="s">
        <v>315</v>
      </c>
      <c r="E120" s="259" t="s">
        <v>222</v>
      </c>
      <c r="F120" s="259">
        <v>1</v>
      </c>
      <c r="G120" s="259">
        <v>1</v>
      </c>
      <c r="H120" s="260">
        <v>120000000</v>
      </c>
      <c r="I120" s="260"/>
      <c r="J120" s="260">
        <v>120000000</v>
      </c>
      <c r="K120" s="260">
        <v>120000000</v>
      </c>
      <c r="L120" s="94"/>
      <c r="M120" s="282"/>
      <c r="N120" s="287"/>
      <c r="O120" s="283" t="str">
        <f t="shared" si="6"/>
        <v>CUMPLE</v>
      </c>
      <c r="P120" s="93"/>
      <c r="Q120" s="282"/>
      <c r="R120" s="287"/>
      <c r="S120" s="283" t="str">
        <f t="shared" si="7"/>
        <v>CUMPLE</v>
      </c>
      <c r="T120" s="92"/>
      <c r="U120" s="108"/>
      <c r="V120" s="287">
        <v>120000000</v>
      </c>
      <c r="W120" s="283" t="str">
        <f t="shared" si="8"/>
        <v>CUMPLE</v>
      </c>
      <c r="Y120" s="282"/>
      <c r="Z120" s="287"/>
      <c r="AA120" s="283" t="str">
        <f t="shared" si="9"/>
        <v>CUMPLE</v>
      </c>
      <c r="AC120" s="282"/>
      <c r="AD120" s="287"/>
      <c r="AE120" s="283" t="str">
        <f t="shared" si="10"/>
        <v>CUMPLE</v>
      </c>
      <c r="AG120" s="282"/>
      <c r="AH120" s="287"/>
      <c r="AI120" s="283" t="str">
        <f t="shared" si="11"/>
        <v>CUMPLE</v>
      </c>
    </row>
    <row r="121" spans="1:35" ht="77.25" customHeight="1" thickBot="1" x14ac:dyDescent="0.35">
      <c r="A121" s="261">
        <v>101</v>
      </c>
      <c r="B121" s="481"/>
      <c r="C121" s="478"/>
      <c r="D121" s="281" t="s">
        <v>316</v>
      </c>
      <c r="E121" s="259" t="s">
        <v>222</v>
      </c>
      <c r="F121" s="259">
        <v>1</v>
      </c>
      <c r="G121" s="259">
        <v>1</v>
      </c>
      <c r="H121" s="260">
        <v>5400000</v>
      </c>
      <c r="I121" s="260"/>
      <c r="J121" s="260">
        <v>5400000</v>
      </c>
      <c r="K121" s="260">
        <v>5400000</v>
      </c>
      <c r="L121" s="94"/>
      <c r="M121" s="282"/>
      <c r="N121" s="287"/>
      <c r="O121" s="283" t="str">
        <f t="shared" si="6"/>
        <v>CUMPLE</v>
      </c>
      <c r="P121" s="93"/>
      <c r="Q121" s="282"/>
      <c r="R121" s="287"/>
      <c r="S121" s="283" t="str">
        <f t="shared" si="7"/>
        <v>CUMPLE</v>
      </c>
      <c r="T121" s="92"/>
      <c r="U121" s="108"/>
      <c r="V121" s="287">
        <v>5400000</v>
      </c>
      <c r="W121" s="283" t="str">
        <f t="shared" si="8"/>
        <v>CUMPLE</v>
      </c>
      <c r="Y121" s="282"/>
      <c r="Z121" s="287"/>
      <c r="AA121" s="283" t="str">
        <f t="shared" si="9"/>
        <v>CUMPLE</v>
      </c>
      <c r="AC121" s="282"/>
      <c r="AD121" s="287"/>
      <c r="AE121" s="283" t="str">
        <f t="shared" si="10"/>
        <v>CUMPLE</v>
      </c>
      <c r="AG121" s="282"/>
      <c r="AH121" s="287"/>
      <c r="AI121" s="283" t="str">
        <f t="shared" si="11"/>
        <v>CUMPLE</v>
      </c>
    </row>
    <row r="122" spans="1:35" ht="77.25" customHeight="1" thickBot="1" x14ac:dyDescent="0.35">
      <c r="A122" s="485" t="s">
        <v>317</v>
      </c>
      <c r="B122" s="485"/>
      <c r="C122" s="485"/>
      <c r="D122" s="485"/>
      <c r="E122" s="485"/>
      <c r="F122" s="485"/>
      <c r="G122" s="485"/>
      <c r="H122" s="485"/>
      <c r="I122" s="485"/>
      <c r="J122" s="260">
        <f>SUM(J19:J121)</f>
        <v>339694416</v>
      </c>
      <c r="K122" s="284">
        <f>SUM(K19:K121)</f>
        <v>851742000</v>
      </c>
      <c r="L122" s="94"/>
      <c r="M122" s="282"/>
      <c r="N122" s="289">
        <f>SUM(N19:N121)</f>
        <v>0</v>
      </c>
      <c r="O122" s="91" t="str">
        <f>IF($K122&gt;=N122,"CUMPLE","NO CUMPLE")</f>
        <v>CUMPLE</v>
      </c>
      <c r="P122" s="93"/>
      <c r="Q122" s="282"/>
      <c r="R122" s="289">
        <f>SUM(R19:R121)</f>
        <v>0</v>
      </c>
      <c r="S122" s="91" t="str">
        <f>IF($K122&gt;=R122,"CUMPLE","NO CUMPLE")</f>
        <v>CUMPLE</v>
      </c>
      <c r="T122" s="92"/>
      <c r="U122" s="108"/>
      <c r="V122" s="289">
        <f>SUM(V19:V121)</f>
        <v>840941999.24000001</v>
      </c>
      <c r="W122" s="91" t="str">
        <f>IF($K122&gt;=V122,"CUMPLE","NO CUMPLE")</f>
        <v>CUMPLE</v>
      </c>
      <c r="Y122" s="282"/>
      <c r="Z122" s="289">
        <f>SUM(Z19:Z121)</f>
        <v>0</v>
      </c>
      <c r="AA122" s="91" t="str">
        <f>IF($K122&gt;=Z122,"CUMPLE","NO CUMPLE")</f>
        <v>CUMPLE</v>
      </c>
      <c r="AC122" s="282"/>
      <c r="AD122" s="289">
        <f>SUM(AD19:AD121)</f>
        <v>0</v>
      </c>
      <c r="AE122" s="91" t="str">
        <f>IF($G122&gt;=AD122,"CUMPLE","NO CUMPLE")</f>
        <v>CUMPLE</v>
      </c>
      <c r="AG122" s="282"/>
      <c r="AH122" s="289">
        <f>SUM(AH19:AH121)</f>
        <v>0</v>
      </c>
      <c r="AI122" s="91" t="str">
        <f>IF($K122&gt;=AH122,"CUMPLE","NO CUMPLE")</f>
        <v>CUMPLE</v>
      </c>
    </row>
    <row r="123" spans="1:35" x14ac:dyDescent="0.3">
      <c r="J123" s="90"/>
      <c r="N123" s="90"/>
      <c r="R123" s="90"/>
    </row>
  </sheetData>
  <mergeCells count="70">
    <mergeCell ref="AG16:AI16"/>
    <mergeCell ref="A1:K1"/>
    <mergeCell ref="A2:K2"/>
    <mergeCell ref="A3:K3"/>
    <mergeCell ref="AD17:AD18"/>
    <mergeCell ref="AE17:AE18"/>
    <mergeCell ref="AG17:AG18"/>
    <mergeCell ref="AH17:AH18"/>
    <mergeCell ref="AI17:AI18"/>
    <mergeCell ref="Y16:AA16"/>
    <mergeCell ref="Y17:Y18"/>
    <mergeCell ref="Z17:Z18"/>
    <mergeCell ref="AA17:AA18"/>
    <mergeCell ref="AC17:AC18"/>
    <mergeCell ref="AC16:AE16"/>
    <mergeCell ref="I17:I18"/>
    <mergeCell ref="A122:I122"/>
    <mergeCell ref="U14:W14"/>
    <mergeCell ref="Y14:AA14"/>
    <mergeCell ref="M16:O16"/>
    <mergeCell ref="M17:M18"/>
    <mergeCell ref="N17:N18"/>
    <mergeCell ref="O17:O18"/>
    <mergeCell ref="Q17:Q18"/>
    <mergeCell ref="R17:R18"/>
    <mergeCell ref="S17:S18"/>
    <mergeCell ref="Q16:S16"/>
    <mergeCell ref="U17:U18"/>
    <mergeCell ref="V17:V18"/>
    <mergeCell ref="W17:W18"/>
    <mergeCell ref="U16:W16"/>
    <mergeCell ref="B76:B121"/>
    <mergeCell ref="C116:C119"/>
    <mergeCell ref="C120:C121"/>
    <mergeCell ref="B38:B75"/>
    <mergeCell ref="C38:C42"/>
    <mergeCell ref="C43:C47"/>
    <mergeCell ref="C48:C53"/>
    <mergeCell ref="C55:C58"/>
    <mergeCell ref="C59:C61"/>
    <mergeCell ref="C62:C66"/>
    <mergeCell ref="C67:C69"/>
    <mergeCell ref="C72:C75"/>
    <mergeCell ref="C76:C78"/>
    <mergeCell ref="C79:C81"/>
    <mergeCell ref="C82:C87"/>
    <mergeCell ref="C88:C90"/>
    <mergeCell ref="C92:C103"/>
    <mergeCell ref="B26:B37"/>
    <mergeCell ref="C26:C29"/>
    <mergeCell ref="C30:C31"/>
    <mergeCell ref="C32:C36"/>
    <mergeCell ref="C104:C115"/>
    <mergeCell ref="B19:B23"/>
    <mergeCell ref="C19:C23"/>
    <mergeCell ref="I14:K14"/>
    <mergeCell ref="B24:B25"/>
    <mergeCell ref="C24:C25"/>
    <mergeCell ref="Q14:S14"/>
    <mergeCell ref="A16:K16"/>
    <mergeCell ref="A17:A18"/>
    <mergeCell ref="B17:B18"/>
    <mergeCell ref="C17:C18"/>
    <mergeCell ref="D17:D18"/>
    <mergeCell ref="E17:E18"/>
    <mergeCell ref="F17:F18"/>
    <mergeCell ref="G17:G18"/>
    <mergeCell ref="H17:H18"/>
    <mergeCell ref="J17:J18"/>
    <mergeCell ref="K17:K18"/>
  </mergeCells>
  <hyperlinks>
    <hyperlink ref="A9" r:id="rId1" display="Fuente: Superintendencia Financiera de Colombia ( www.superfinanciera.gov.co). " xr:uid="{00000000-0004-0000-0B00-000000000000}"/>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4"/>
  <sheetViews>
    <sheetView zoomScale="90" zoomScaleNormal="90" workbookViewId="0">
      <selection activeCell="B8" sqref="B8"/>
    </sheetView>
  </sheetViews>
  <sheetFormatPr baseColWidth="10" defaultColWidth="11.44140625" defaultRowHeight="14.4" x14ac:dyDescent="0.3"/>
  <cols>
    <col min="1" max="1" width="4.44140625" style="17" bestFit="1" customWidth="1"/>
    <col min="2" max="2" width="45.33203125" style="17" customWidth="1"/>
    <col min="3" max="3" width="11.44140625" style="17"/>
    <col min="4" max="4" width="14.44140625" style="17" bestFit="1" customWidth="1"/>
    <col min="5" max="5" width="18.33203125" style="17" bestFit="1" customWidth="1"/>
    <col min="6" max="6" width="56.44140625" style="17" customWidth="1"/>
    <col min="7" max="16384" width="11.44140625" style="17"/>
  </cols>
  <sheetData>
    <row r="1" spans="1:6" ht="69" customHeight="1" x14ac:dyDescent="0.3">
      <c r="A1" s="491" t="s">
        <v>330</v>
      </c>
      <c r="B1" s="492"/>
      <c r="C1" s="492"/>
      <c r="D1" s="492"/>
      <c r="E1" s="492"/>
      <c r="F1" s="492"/>
    </row>
    <row r="2" spans="1:6" x14ac:dyDescent="0.3">
      <c r="A2" s="425" t="s">
        <v>1</v>
      </c>
      <c r="B2" s="425" t="s">
        <v>0</v>
      </c>
      <c r="C2" s="494" t="s">
        <v>8</v>
      </c>
      <c r="E2" s="494" t="s">
        <v>21</v>
      </c>
      <c r="F2" s="493" t="s">
        <v>10</v>
      </c>
    </row>
    <row r="3" spans="1:6" x14ac:dyDescent="0.3">
      <c r="A3" s="425"/>
      <c r="B3" s="425"/>
      <c r="C3" s="494"/>
      <c r="E3" s="494"/>
      <c r="F3" s="493"/>
    </row>
    <row r="4" spans="1:6" x14ac:dyDescent="0.3">
      <c r="A4" s="425"/>
      <c r="B4" s="425"/>
      <c r="C4" s="494"/>
      <c r="E4" s="494"/>
      <c r="F4" s="493"/>
    </row>
    <row r="5" spans="1:6" ht="51" customHeight="1" x14ac:dyDescent="0.3">
      <c r="A5" s="18">
        <v>1</v>
      </c>
      <c r="B5" s="250" t="s">
        <v>161</v>
      </c>
      <c r="C5" s="27" t="s">
        <v>337</v>
      </c>
      <c r="D5" s="27"/>
      <c r="E5" s="27">
        <v>38.5</v>
      </c>
      <c r="F5" s="28" t="s">
        <v>338</v>
      </c>
    </row>
    <row r="6" spans="1:6" ht="51" customHeight="1" x14ac:dyDescent="0.3">
      <c r="A6" s="18">
        <v>2</v>
      </c>
      <c r="B6" s="250" t="s">
        <v>164</v>
      </c>
      <c r="C6" s="27"/>
      <c r="D6" s="27"/>
      <c r="E6" s="27">
        <v>38.5</v>
      </c>
      <c r="F6" s="28"/>
    </row>
    <row r="7" spans="1:6" ht="51" customHeight="1" x14ac:dyDescent="0.3">
      <c r="A7" s="18">
        <v>3</v>
      </c>
      <c r="B7" s="251" t="s">
        <v>144</v>
      </c>
      <c r="C7" s="27" t="s">
        <v>337</v>
      </c>
      <c r="D7" s="27"/>
      <c r="E7" s="27">
        <v>38.5</v>
      </c>
      <c r="F7" s="28" t="s">
        <v>333</v>
      </c>
    </row>
    <row r="8" spans="1:6" ht="72" x14ac:dyDescent="0.3">
      <c r="A8" s="18">
        <v>4</v>
      </c>
      <c r="B8" s="251" t="s">
        <v>149</v>
      </c>
      <c r="C8" s="27" t="s">
        <v>337</v>
      </c>
      <c r="D8" s="27"/>
      <c r="E8" s="27">
        <v>38.5</v>
      </c>
      <c r="F8" s="28" t="s">
        <v>333</v>
      </c>
    </row>
    <row r="9" spans="1:6" ht="51" customHeight="1" x14ac:dyDescent="0.3">
      <c r="A9" s="18">
        <v>5</v>
      </c>
      <c r="B9" s="250" t="s">
        <v>163</v>
      </c>
      <c r="C9" s="27" t="s">
        <v>337</v>
      </c>
      <c r="D9" s="27"/>
      <c r="E9" s="494" t="s">
        <v>19</v>
      </c>
      <c r="F9" s="28" t="s">
        <v>338</v>
      </c>
    </row>
    <row r="10" spans="1:6" ht="115.2" x14ac:dyDescent="0.3">
      <c r="A10" s="18">
        <v>6</v>
      </c>
      <c r="B10" s="251" t="s">
        <v>159</v>
      </c>
      <c r="C10" s="27"/>
      <c r="D10" s="27"/>
      <c r="E10" s="494"/>
      <c r="F10" s="28"/>
    </row>
    <row r="11" spans="1:6" x14ac:dyDescent="0.3">
      <c r="E11" s="494"/>
    </row>
    <row r="12" spans="1:6" x14ac:dyDescent="0.3">
      <c r="A12" s="490"/>
      <c r="B12" s="490"/>
      <c r="C12" s="490"/>
      <c r="D12" s="490"/>
      <c r="E12" s="490"/>
      <c r="F12" s="490"/>
    </row>
    <row r="13" spans="1:6" x14ac:dyDescent="0.3">
      <c r="A13" s="490"/>
      <c r="B13" s="490"/>
      <c r="C13" s="490"/>
      <c r="D13" s="490"/>
      <c r="E13" s="490"/>
      <c r="F13" s="490"/>
    </row>
    <row r="14" spans="1:6" ht="29.25" customHeight="1" x14ac:dyDescent="0.3">
      <c r="A14" s="490"/>
      <c r="B14" s="490"/>
      <c r="C14" s="490"/>
      <c r="D14" s="490"/>
      <c r="E14" s="490"/>
      <c r="F14" s="490"/>
    </row>
  </sheetData>
  <mergeCells count="8">
    <mergeCell ref="A12:F14"/>
    <mergeCell ref="A1:F1"/>
    <mergeCell ref="F2:F4"/>
    <mergeCell ref="A2:A4"/>
    <mergeCell ref="B2:B4"/>
    <mergeCell ref="C2:C4"/>
    <mergeCell ref="E9:E11"/>
    <mergeCell ref="E2:E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5:Z998"/>
  <sheetViews>
    <sheetView showGridLines="0" zoomScaleNormal="100" workbookViewId="0">
      <selection activeCell="B12" sqref="B12"/>
    </sheetView>
  </sheetViews>
  <sheetFormatPr baseColWidth="10" defaultColWidth="14.44140625" defaultRowHeight="15" customHeight="1" x14ac:dyDescent="0.3"/>
  <cols>
    <col min="1" max="1" width="10.6640625" style="332" customWidth="1"/>
    <col min="2" max="2" width="17.44140625" style="332" customWidth="1"/>
    <col min="3" max="3" width="19.44140625" style="332" customWidth="1"/>
    <col min="4" max="4" width="72.44140625" style="332" bestFit="1" customWidth="1"/>
    <col min="5" max="5" width="13.6640625" style="332" customWidth="1"/>
    <col min="6" max="6" width="10.6640625" style="332" customWidth="1"/>
    <col min="7" max="7" width="21" style="332" customWidth="1"/>
    <col min="8" max="8" width="13" style="332" customWidth="1"/>
    <col min="9" max="26" width="10.6640625" style="332" customWidth="1"/>
    <col min="27" max="16384" width="14.44140625" style="332"/>
  </cols>
  <sheetData>
    <row r="5" spans="1:26" ht="14.4" x14ac:dyDescent="0.3">
      <c r="B5" s="495" t="s">
        <v>137</v>
      </c>
      <c r="C5" s="496"/>
      <c r="D5" s="497"/>
      <c r="E5" s="498">
        <v>851742000</v>
      </c>
      <c r="F5" s="496"/>
      <c r="G5" s="497"/>
    </row>
    <row r="7" spans="1:26" ht="45.75" customHeight="1" x14ac:dyDescent="0.3">
      <c r="A7" s="341"/>
      <c r="B7" s="345" t="s">
        <v>136</v>
      </c>
      <c r="C7" s="345" t="s">
        <v>135</v>
      </c>
      <c r="D7" s="345" t="s">
        <v>134</v>
      </c>
      <c r="E7" s="344" t="s">
        <v>340</v>
      </c>
      <c r="F7" s="343" t="s">
        <v>133</v>
      </c>
      <c r="G7" s="342" t="s">
        <v>132</v>
      </c>
      <c r="H7" s="341"/>
      <c r="I7" s="341"/>
      <c r="J7" s="341"/>
      <c r="K7" s="341"/>
      <c r="L7" s="341"/>
      <c r="M7" s="341"/>
      <c r="N7" s="341"/>
      <c r="O7" s="341"/>
      <c r="P7" s="341"/>
      <c r="Q7" s="341"/>
      <c r="R7" s="341"/>
      <c r="S7" s="341"/>
      <c r="T7" s="341"/>
      <c r="U7" s="341"/>
      <c r="V7" s="341"/>
      <c r="W7" s="341"/>
      <c r="X7" s="341"/>
      <c r="Y7" s="341"/>
      <c r="Z7" s="341"/>
    </row>
    <row r="8" spans="1:26" ht="14.4" x14ac:dyDescent="0.3">
      <c r="B8" s="339">
        <v>1</v>
      </c>
      <c r="C8" s="338">
        <v>832148308</v>
      </c>
      <c r="D8" s="339" t="str">
        <f>[6]DATOS!C7</f>
        <v>ASOCIACION HOGARES SI A LA VIDA</v>
      </c>
      <c r="E8" s="499">
        <f>AVERAGE(C8:C11)</f>
        <v>838711788.09799993</v>
      </c>
      <c r="F8" s="500">
        <v>50</v>
      </c>
      <c r="G8" s="336">
        <f>IF(C8&lt;$E$8,$F$8*(1-(($E$8-C8)/$E$8)),$F$8*(1-2*((ABS($E$8-C8)/$E$8))))</f>
        <v>49.60871659423767</v>
      </c>
    </row>
    <row r="9" spans="1:26" ht="14.4" x14ac:dyDescent="0.3">
      <c r="B9" s="339">
        <v>5</v>
      </c>
      <c r="C9" s="338">
        <v>841279892</v>
      </c>
      <c r="D9" s="339" t="str">
        <f>[6]DATOS!C8</f>
        <v>Avance Organizacional Consultores BIC</v>
      </c>
      <c r="E9" s="499"/>
      <c r="F9" s="500"/>
      <c r="G9" s="336">
        <f>IF(C9&lt;$E$8,$F$8*(1-(($E$8-C9)/$E$8)),$F$8*(1-2*((ABS($E$8-C9)/$E$8))))</f>
        <v>49.693803766866814</v>
      </c>
    </row>
    <row r="10" spans="1:26" ht="14.4" x14ac:dyDescent="0.3">
      <c r="B10" s="339">
        <v>3</v>
      </c>
      <c r="C10" s="338">
        <v>840941999.24000001</v>
      </c>
      <c r="D10" s="339" t="str">
        <f>[6]DATOS!C9</f>
        <v>STARCOP HUMANITY</v>
      </c>
      <c r="E10" s="499"/>
      <c r="F10" s="500"/>
      <c r="G10" s="336">
        <f>IF(C10&lt;$E$8,$F$8*(1-(($E$8-C10)/$E$8)),$F$8*(1-2*((ABS($E$8-C10)/$E$8))))</f>
        <v>49.734090879173444</v>
      </c>
      <c r="H10" s="340"/>
    </row>
    <row r="11" spans="1:26" ht="14.4" x14ac:dyDescent="0.3">
      <c r="B11" s="339">
        <v>4</v>
      </c>
      <c r="C11" s="338">
        <v>840476953.15199995</v>
      </c>
      <c r="D11" s="337" t="s">
        <v>339</v>
      </c>
      <c r="E11" s="499"/>
      <c r="F11" s="500"/>
      <c r="G11" s="336">
        <f>IF(C11&lt;$E$8,$F$8*(1-(($E$8-C11)/$E$8)),$F$8*(1-2*((ABS($E$8-C11)/$E$8))))</f>
        <v>49.789538542435061</v>
      </c>
    </row>
    <row r="13" spans="1:26" ht="14.4" x14ac:dyDescent="0.3">
      <c r="B13" s="335"/>
      <c r="E13" s="334"/>
      <c r="F13" s="334"/>
      <c r="G13" s="334"/>
      <c r="H13" s="334"/>
      <c r="I13" s="334"/>
      <c r="J13" s="334"/>
    </row>
    <row r="14" spans="1:26" ht="14.4" x14ac:dyDescent="0.3">
      <c r="B14" s="333"/>
      <c r="C14" s="349"/>
      <c r="E14" s="334"/>
      <c r="F14" s="334"/>
      <c r="G14" s="334"/>
      <c r="H14" s="334"/>
      <c r="I14" s="334"/>
      <c r="J14" s="334"/>
    </row>
    <row r="15" spans="1:26" ht="14.4" x14ac:dyDescent="0.3">
      <c r="B15" s="333"/>
      <c r="C15" s="349"/>
    </row>
    <row r="16" spans="1:26" ht="14.4" x14ac:dyDescent="0.3">
      <c r="B16" s="333"/>
      <c r="C16" s="350"/>
      <c r="E16" s="334"/>
      <c r="F16" s="334"/>
      <c r="G16" s="334"/>
      <c r="H16" s="334"/>
      <c r="I16" s="334"/>
      <c r="J16" s="334"/>
    </row>
    <row r="17" spans="2:10" ht="14.4" x14ac:dyDescent="0.3">
      <c r="B17" s="333"/>
      <c r="C17" s="350"/>
      <c r="E17" s="334"/>
      <c r="F17" s="334"/>
      <c r="G17" s="334"/>
      <c r="H17" s="334"/>
      <c r="I17" s="334"/>
      <c r="J17" s="334"/>
    </row>
    <row r="18" spans="2:10" ht="14.4" x14ac:dyDescent="0.3">
      <c r="B18" s="333"/>
    </row>
    <row r="19" spans="2:10" ht="15.75" customHeight="1" x14ac:dyDescent="0.3">
      <c r="B19" s="333"/>
    </row>
    <row r="20" spans="2:10" ht="15.75" customHeight="1" x14ac:dyDescent="0.3"/>
    <row r="21" spans="2:10" ht="15.75" customHeight="1" x14ac:dyDescent="0.3"/>
    <row r="22" spans="2:10" ht="15.75" customHeight="1" x14ac:dyDescent="0.3"/>
    <row r="23" spans="2:10" ht="15.75" customHeight="1" x14ac:dyDescent="0.3"/>
    <row r="24" spans="2:10" ht="15.75" customHeight="1" x14ac:dyDescent="0.3"/>
    <row r="25" spans="2:10" ht="15.75" customHeight="1" x14ac:dyDescent="0.3"/>
    <row r="26" spans="2:10" ht="15.75" customHeight="1" x14ac:dyDescent="0.3"/>
    <row r="27" spans="2:10" ht="15.75" customHeight="1" x14ac:dyDescent="0.3"/>
    <row r="28" spans="2:10" ht="15.75" customHeight="1" x14ac:dyDescent="0.3"/>
    <row r="29" spans="2:10" ht="15.75" customHeight="1" x14ac:dyDescent="0.3"/>
    <row r="30" spans="2:10" ht="15.75" customHeight="1" x14ac:dyDescent="0.3"/>
    <row r="31" spans="2:10" ht="15.75" customHeight="1" x14ac:dyDescent="0.3"/>
    <row r="32" spans="2:10"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sheetData>
  <mergeCells count="4">
    <mergeCell ref="B5:D5"/>
    <mergeCell ref="E5:G5"/>
    <mergeCell ref="E8:E11"/>
    <mergeCell ref="F8:F11"/>
  </mergeCells>
  <conditionalFormatting sqref="G8:G11">
    <cfRule type="colorScale" priority="1">
      <colorScale>
        <cfvo type="min"/>
        <cfvo type="percentile" val="50"/>
        <cfvo type="max"/>
        <color rgb="FFE67C73"/>
        <color rgb="FFFFFFFF"/>
        <color rgb="FF57BB8A"/>
      </colorScale>
    </cfRule>
  </conditionalFormatting>
  <pageMargins left="0.7" right="0.7" top="0.75" bottom="0.75" header="0" footer="0"/>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M20"/>
  <sheetViews>
    <sheetView zoomScale="80" zoomScaleNormal="80" zoomScaleSheetLayoutView="70" workbookViewId="0">
      <selection activeCell="G9" sqref="G9"/>
    </sheetView>
  </sheetViews>
  <sheetFormatPr baseColWidth="10" defaultColWidth="11.44140625" defaultRowHeight="15.6" x14ac:dyDescent="0.3"/>
  <cols>
    <col min="1" max="1" width="11.44140625" style="1"/>
    <col min="2" max="2" width="7.109375" style="1" customWidth="1"/>
    <col min="3" max="3" width="43" style="1" customWidth="1"/>
    <col min="4" max="6" width="20" style="1" customWidth="1"/>
    <col min="7" max="11" width="20" style="2" customWidth="1"/>
    <col min="12" max="12" width="19.44140625" style="5" customWidth="1"/>
    <col min="13" max="13" width="56.77734375" style="1" customWidth="1"/>
    <col min="14" max="16384" width="11.44140625" style="1"/>
  </cols>
  <sheetData>
    <row r="2" spans="2:13" x14ac:dyDescent="0.3">
      <c r="B2" s="504" t="s">
        <v>12</v>
      </c>
      <c r="C2" s="505"/>
      <c r="D2" s="505"/>
      <c r="E2" s="505"/>
      <c r="F2" s="505"/>
      <c r="G2" s="505"/>
      <c r="H2" s="505"/>
      <c r="I2" s="505"/>
      <c r="J2" s="505"/>
      <c r="K2" s="505"/>
      <c r="L2" s="505"/>
      <c r="M2" s="505"/>
    </row>
    <row r="4" spans="2:13" ht="39" customHeight="1" x14ac:dyDescent="0.3">
      <c r="B4" s="506" t="s">
        <v>1</v>
      </c>
      <c r="C4" s="507" t="s">
        <v>11</v>
      </c>
      <c r="D4" s="509" t="s">
        <v>33</v>
      </c>
      <c r="E4" s="509"/>
      <c r="F4" s="509" t="s">
        <v>34</v>
      </c>
      <c r="G4" s="509"/>
      <c r="H4" s="509" t="s">
        <v>35</v>
      </c>
      <c r="I4" s="509"/>
      <c r="J4" s="509" t="s">
        <v>24</v>
      </c>
      <c r="K4" s="509"/>
      <c r="L4" s="510" t="s">
        <v>39</v>
      </c>
      <c r="M4" s="508" t="s">
        <v>10</v>
      </c>
    </row>
    <row r="5" spans="2:13" ht="40.5" customHeight="1" x14ac:dyDescent="0.3">
      <c r="B5" s="506"/>
      <c r="C5" s="507"/>
      <c r="D5" s="509"/>
      <c r="E5" s="509"/>
      <c r="F5" s="509"/>
      <c r="G5" s="509"/>
      <c r="H5" s="509"/>
      <c r="I5" s="509"/>
      <c r="J5" s="509"/>
      <c r="K5" s="509"/>
      <c r="L5" s="510"/>
      <c r="M5" s="508"/>
    </row>
    <row r="6" spans="2:13" ht="40.5" customHeight="1" x14ac:dyDescent="0.3">
      <c r="B6" s="506"/>
      <c r="C6" s="507"/>
      <c r="D6" s="6" t="s">
        <v>16</v>
      </c>
      <c r="E6" s="6" t="s">
        <v>13</v>
      </c>
      <c r="F6" s="6" t="s">
        <v>17</v>
      </c>
      <c r="G6" s="6" t="s">
        <v>13</v>
      </c>
      <c r="H6" s="6" t="s">
        <v>17</v>
      </c>
      <c r="I6" s="6" t="s">
        <v>13</v>
      </c>
      <c r="J6" s="6" t="s">
        <v>17</v>
      </c>
      <c r="K6" s="6" t="s">
        <v>13</v>
      </c>
      <c r="L6" s="510"/>
      <c r="M6" s="508"/>
    </row>
    <row r="7" spans="2:13" ht="24" customHeight="1" x14ac:dyDescent="0.3">
      <c r="B7" s="18">
        <v>1</v>
      </c>
      <c r="C7" s="297" t="s">
        <v>161</v>
      </c>
      <c r="D7" s="35">
        <v>817467306</v>
      </c>
      <c r="E7" s="32">
        <v>49.455274977509561</v>
      </c>
      <c r="F7" s="38"/>
      <c r="G7" s="27"/>
      <c r="H7" s="29" t="s">
        <v>36</v>
      </c>
      <c r="I7" s="11">
        <v>10</v>
      </c>
      <c r="J7" s="30" t="s">
        <v>27</v>
      </c>
      <c r="K7" s="25">
        <v>1</v>
      </c>
      <c r="L7" s="3">
        <f>E7+G7+I7+K7</f>
        <v>60.455274977509561</v>
      </c>
      <c r="M7" s="9"/>
    </row>
    <row r="8" spans="2:13" ht="24" customHeight="1" x14ac:dyDescent="0.3">
      <c r="B8" s="18">
        <v>2</v>
      </c>
      <c r="C8" s="297" t="s">
        <v>163</v>
      </c>
      <c r="D8" s="35">
        <v>817805028</v>
      </c>
      <c r="E8" s="32">
        <v>49.413736722248693</v>
      </c>
      <c r="F8" s="38" t="s">
        <v>38</v>
      </c>
      <c r="G8" s="27"/>
      <c r="H8" s="29" t="s">
        <v>36</v>
      </c>
      <c r="I8" s="11">
        <v>10</v>
      </c>
      <c r="J8" s="30" t="s">
        <v>30</v>
      </c>
      <c r="K8" s="25">
        <v>1</v>
      </c>
      <c r="L8" s="3">
        <f t="shared" ref="L8:L12" si="0">E8+G8+I8+K8</f>
        <v>60.413736722248693</v>
      </c>
      <c r="M8" s="4"/>
    </row>
    <row r="9" spans="2:13" ht="24" customHeight="1" x14ac:dyDescent="0.3">
      <c r="B9" s="18">
        <v>3</v>
      </c>
      <c r="C9" s="298" t="s">
        <v>144</v>
      </c>
      <c r="D9" s="36">
        <v>810757699</v>
      </c>
      <c r="E9" s="33">
        <v>49.859737085205261</v>
      </c>
      <c r="F9" s="39" t="s">
        <v>38</v>
      </c>
      <c r="G9" s="27">
        <v>38.5</v>
      </c>
      <c r="H9" s="29" t="s">
        <v>36</v>
      </c>
      <c r="I9" s="11">
        <v>10</v>
      </c>
      <c r="J9" s="31" t="s">
        <v>32</v>
      </c>
      <c r="K9" s="25">
        <v>0</v>
      </c>
      <c r="L9" s="3">
        <f t="shared" si="0"/>
        <v>98.359737085205268</v>
      </c>
      <c r="M9" s="4"/>
    </row>
    <row r="10" spans="2:13" ht="24" customHeight="1" x14ac:dyDescent="0.3">
      <c r="B10" s="18">
        <v>4</v>
      </c>
      <c r="C10" s="298" t="s">
        <v>149</v>
      </c>
      <c r="D10" s="36">
        <v>818707524</v>
      </c>
      <c r="E10" s="33">
        <v>49.302733858295753</v>
      </c>
      <c r="F10" s="39" t="s">
        <v>38</v>
      </c>
      <c r="G10" s="27"/>
      <c r="H10" s="29" t="s">
        <v>36</v>
      </c>
      <c r="I10" s="11">
        <v>10</v>
      </c>
      <c r="J10" s="31" t="s">
        <v>31</v>
      </c>
      <c r="K10" s="25">
        <v>0</v>
      </c>
      <c r="L10" s="3">
        <f t="shared" si="0"/>
        <v>59.302733858295753</v>
      </c>
      <c r="M10" s="10"/>
    </row>
    <row r="11" spans="2:13" ht="24" customHeight="1" x14ac:dyDescent="0.3">
      <c r="B11" s="18">
        <v>5</v>
      </c>
      <c r="C11" s="297" t="s">
        <v>164</v>
      </c>
      <c r="D11" s="36">
        <v>780651349.84000039</v>
      </c>
      <c r="E11" s="34">
        <v>48.00826573246394</v>
      </c>
      <c r="F11" s="38" t="s">
        <v>37</v>
      </c>
      <c r="G11" s="27"/>
      <c r="H11" s="29" t="s">
        <v>36</v>
      </c>
      <c r="I11" s="11">
        <v>10</v>
      </c>
      <c r="J11" s="30" t="s">
        <v>29</v>
      </c>
      <c r="K11" s="25">
        <v>1</v>
      </c>
      <c r="L11" s="3">
        <f t="shared" si="0"/>
        <v>59.00826573246394</v>
      </c>
      <c r="M11" s="4"/>
    </row>
    <row r="12" spans="2:13" ht="41.25" customHeight="1" x14ac:dyDescent="0.3">
      <c r="B12" s="18">
        <v>6</v>
      </c>
      <c r="C12" s="298" t="s">
        <v>159</v>
      </c>
      <c r="D12" s="36">
        <v>817385577</v>
      </c>
      <c r="E12" s="34">
        <v>49.465327269229427</v>
      </c>
      <c r="F12" s="38" t="s">
        <v>38</v>
      </c>
      <c r="G12" s="27"/>
      <c r="H12" s="29" t="s">
        <v>36</v>
      </c>
      <c r="I12" s="11">
        <v>10</v>
      </c>
      <c r="J12" s="30" t="s">
        <v>28</v>
      </c>
      <c r="K12" s="25">
        <v>1</v>
      </c>
      <c r="L12" s="3">
        <f t="shared" si="0"/>
        <v>60.465327269229427</v>
      </c>
      <c r="M12" s="4"/>
    </row>
    <row r="13" spans="2:13" x14ac:dyDescent="0.3">
      <c r="C13" s="296"/>
    </row>
    <row r="18" spans="2:7" x14ac:dyDescent="0.3">
      <c r="B18" s="37"/>
      <c r="C18" s="37"/>
      <c r="E18" s="501"/>
      <c r="F18" s="501"/>
      <c r="G18" s="501"/>
    </row>
    <row r="19" spans="2:7" x14ac:dyDescent="0.3">
      <c r="B19" s="502" t="s">
        <v>331</v>
      </c>
      <c r="C19" s="502"/>
      <c r="F19" s="8" t="s">
        <v>332</v>
      </c>
    </row>
    <row r="20" spans="2:7" x14ac:dyDescent="0.3">
      <c r="B20" s="503" t="s">
        <v>15</v>
      </c>
      <c r="C20" s="503"/>
      <c r="F20" s="7" t="s">
        <v>15</v>
      </c>
    </row>
  </sheetData>
  <mergeCells count="12">
    <mergeCell ref="E18:G18"/>
    <mergeCell ref="B19:C19"/>
    <mergeCell ref="B20:C20"/>
    <mergeCell ref="B2:M2"/>
    <mergeCell ref="B4:B6"/>
    <mergeCell ref="C4:C6"/>
    <mergeCell ref="M4:M6"/>
    <mergeCell ref="D4:E5"/>
    <mergeCell ref="F4:G5"/>
    <mergeCell ref="J4:K5"/>
    <mergeCell ref="L4:L6"/>
    <mergeCell ref="H4:I5"/>
  </mergeCells>
  <pageMargins left="0.70866141732283472" right="0.70866141732283472" top="0.74803149606299213" bottom="0.74803149606299213" header="0.31496062992125984" footer="0.31496062992125984"/>
  <pageSetup scale="3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K12"/>
  <sheetViews>
    <sheetView showGridLines="0" zoomScale="60" zoomScaleNormal="60" zoomScaleSheetLayoutView="70" workbookViewId="0">
      <selection activeCell="E18" sqref="E18"/>
    </sheetView>
  </sheetViews>
  <sheetFormatPr baseColWidth="10" defaultColWidth="11.44140625" defaultRowHeight="14.4" x14ac:dyDescent="0.3"/>
  <cols>
    <col min="1" max="1" width="9.77734375" style="133" customWidth="1"/>
    <col min="2" max="2" width="17.109375" style="133" customWidth="1"/>
    <col min="3" max="3" width="55.109375" style="133" customWidth="1"/>
    <col min="4" max="4" width="47" style="133" customWidth="1"/>
    <col min="5" max="5" width="17.44140625" style="133" customWidth="1"/>
    <col min="6" max="6" width="47.109375" style="133" customWidth="1"/>
    <col min="7" max="7" width="17.77734375" style="133" customWidth="1"/>
    <col min="8" max="8" width="40.77734375" style="133" customWidth="1"/>
    <col min="9" max="9" width="13" style="133" customWidth="1"/>
    <col min="10" max="10" width="40.44140625" style="133" customWidth="1"/>
    <col min="11" max="11" width="15" style="133" customWidth="1"/>
    <col min="12" max="16384" width="11.44140625" style="133"/>
  </cols>
  <sheetData>
    <row r="1" spans="1:11" ht="16.2" thickBot="1" x14ac:dyDescent="0.35">
      <c r="A1" s="147"/>
      <c r="B1" s="149"/>
      <c r="C1" s="147"/>
      <c r="D1" s="147"/>
      <c r="E1" s="147"/>
      <c r="F1" s="147"/>
      <c r="G1" s="148"/>
      <c r="H1" s="147"/>
      <c r="I1" s="148"/>
      <c r="J1" s="147"/>
      <c r="K1" s="148"/>
    </row>
    <row r="2" spans="1:11" ht="48.75" customHeight="1" x14ac:dyDescent="0.3">
      <c r="A2" s="147"/>
      <c r="B2" s="514" t="str">
        <f>'[5]OFERTAS PRESENTADAS'!$B$3:$D$3</f>
        <v>FONDO DE DESARROLLO LOCAL DE LOS MÁRTIRES</v>
      </c>
      <c r="C2" s="515"/>
      <c r="D2" s="515"/>
      <c r="E2" s="515"/>
      <c r="F2" s="515"/>
      <c r="G2" s="515"/>
      <c r="H2" s="515"/>
      <c r="I2" s="515"/>
      <c r="J2" s="515"/>
      <c r="K2" s="516"/>
    </row>
    <row r="3" spans="1:11" ht="41.25" customHeight="1" x14ac:dyDescent="0.3">
      <c r="A3" s="147"/>
      <c r="B3" s="511" t="s">
        <v>110</v>
      </c>
      <c r="C3" s="512"/>
      <c r="D3" s="512"/>
      <c r="E3" s="512"/>
      <c r="F3" s="512"/>
      <c r="G3" s="512"/>
      <c r="H3" s="512"/>
      <c r="I3" s="512"/>
      <c r="J3" s="512"/>
      <c r="K3" s="513"/>
    </row>
    <row r="4" spans="1:11" ht="16.2" customHeight="1" thickBot="1" x14ac:dyDescent="0.35">
      <c r="A4" s="147"/>
      <c r="B4" s="525" t="s">
        <v>111</v>
      </c>
      <c r="C4" s="526"/>
      <c r="D4" s="526"/>
      <c r="E4" s="526"/>
      <c r="F4" s="526"/>
      <c r="G4" s="526"/>
      <c r="H4" s="526"/>
      <c r="I4" s="526"/>
      <c r="J4" s="526"/>
      <c r="K4" s="527"/>
    </row>
    <row r="5" spans="1:11" ht="75.45" customHeight="1" thickBot="1" x14ac:dyDescent="0.35">
      <c r="A5" s="147"/>
      <c r="B5" s="519" t="s">
        <v>121</v>
      </c>
      <c r="C5" s="520"/>
      <c r="D5" s="520"/>
      <c r="E5" s="520"/>
      <c r="F5" s="520"/>
      <c r="G5" s="520"/>
      <c r="H5" s="520"/>
      <c r="I5" s="520"/>
      <c r="J5" s="520"/>
      <c r="K5" s="521"/>
    </row>
    <row r="6" spans="1:11" ht="29.55" customHeight="1" thickBot="1" x14ac:dyDescent="0.35">
      <c r="A6" s="146"/>
      <c r="B6" s="522" t="s">
        <v>99</v>
      </c>
      <c r="C6" s="523"/>
      <c r="D6" s="523"/>
      <c r="E6" s="523"/>
      <c r="F6" s="523"/>
      <c r="G6" s="523"/>
      <c r="H6" s="523"/>
      <c r="I6" s="523"/>
      <c r="J6" s="523"/>
      <c r="K6" s="524"/>
    </row>
    <row r="7" spans="1:11" ht="34.5" customHeight="1" thickBot="1" x14ac:dyDescent="0.35">
      <c r="A7" s="138"/>
      <c r="B7" s="145" t="s">
        <v>98</v>
      </c>
      <c r="C7" s="535"/>
      <c r="D7" s="536"/>
      <c r="E7" s="536"/>
      <c r="F7" s="517" t="s">
        <v>118</v>
      </c>
      <c r="G7" s="518"/>
      <c r="H7" s="517" t="s">
        <v>119</v>
      </c>
      <c r="I7" s="518"/>
      <c r="J7" s="517" t="s">
        <v>120</v>
      </c>
      <c r="K7" s="518"/>
    </row>
    <row r="8" spans="1:11" ht="52.2" customHeight="1" thickBot="1" x14ac:dyDescent="0.35">
      <c r="A8" s="138"/>
      <c r="B8" s="533" t="s">
        <v>97</v>
      </c>
      <c r="C8" s="534"/>
      <c r="D8" s="143" t="s">
        <v>96</v>
      </c>
      <c r="E8" s="142" t="s">
        <v>95</v>
      </c>
      <c r="F8" s="141" t="s">
        <v>94</v>
      </c>
      <c r="G8" s="135" t="s">
        <v>93</v>
      </c>
      <c r="H8" s="141" t="s">
        <v>94</v>
      </c>
      <c r="I8" s="135" t="s">
        <v>93</v>
      </c>
      <c r="J8" s="141" t="s">
        <v>94</v>
      </c>
      <c r="K8" s="135" t="s">
        <v>93</v>
      </c>
    </row>
    <row r="9" spans="1:11" ht="68.55" customHeight="1" thickBot="1" x14ac:dyDescent="0.35">
      <c r="A9" s="138"/>
      <c r="B9" s="531" t="s">
        <v>115</v>
      </c>
      <c r="C9" s="532"/>
      <c r="D9" s="140"/>
      <c r="E9" s="164">
        <v>20</v>
      </c>
      <c r="F9" s="165" t="s">
        <v>122</v>
      </c>
      <c r="G9" s="136"/>
      <c r="H9" s="139" t="s">
        <v>123</v>
      </c>
      <c r="I9" s="136">
        <v>20</v>
      </c>
      <c r="J9" s="165" t="s">
        <v>123</v>
      </c>
      <c r="K9" s="136"/>
    </row>
    <row r="10" spans="1:11" ht="61.2" customHeight="1" thickBot="1" x14ac:dyDescent="0.35">
      <c r="A10" s="138"/>
      <c r="B10" s="531" t="s">
        <v>116</v>
      </c>
      <c r="C10" s="532"/>
      <c r="D10" s="140"/>
      <c r="E10" s="164">
        <v>10</v>
      </c>
      <c r="F10" s="165" t="s">
        <v>124</v>
      </c>
      <c r="G10" s="136"/>
      <c r="H10" s="139" t="s">
        <v>124</v>
      </c>
      <c r="I10" s="136">
        <v>10</v>
      </c>
      <c r="J10" s="165" t="s">
        <v>124</v>
      </c>
      <c r="K10" s="136"/>
    </row>
    <row r="11" spans="1:11" ht="59.55" customHeight="1" thickBot="1" x14ac:dyDescent="0.35">
      <c r="A11" s="138"/>
      <c r="B11" s="531" t="s">
        <v>117</v>
      </c>
      <c r="C11" s="532"/>
      <c r="D11" s="137"/>
      <c r="E11" s="164">
        <v>8.5</v>
      </c>
      <c r="F11" s="165" t="s">
        <v>125</v>
      </c>
      <c r="G11" s="136"/>
      <c r="H11" s="139" t="s">
        <v>125</v>
      </c>
      <c r="I11" s="136">
        <v>8.5</v>
      </c>
      <c r="J11" s="165" t="s">
        <v>125</v>
      </c>
      <c r="K11" s="136"/>
    </row>
    <row r="12" spans="1:11" ht="33" customHeight="1" thickBot="1" x14ac:dyDescent="0.35">
      <c r="B12" s="528" t="s">
        <v>92</v>
      </c>
      <c r="C12" s="529"/>
      <c r="D12" s="530"/>
      <c r="E12" s="164">
        <f>SUM(E9:E11)</f>
        <v>38.5</v>
      </c>
      <c r="F12" s="135" t="s">
        <v>83</v>
      </c>
      <c r="G12" s="183" t="s">
        <v>131</v>
      </c>
      <c r="H12" s="135" t="s">
        <v>83</v>
      </c>
      <c r="I12" s="134">
        <f>SUM(I9:I11)</f>
        <v>38.5</v>
      </c>
      <c r="J12" s="135" t="s">
        <v>83</v>
      </c>
      <c r="K12" s="183" t="s">
        <v>131</v>
      </c>
    </row>
  </sheetData>
  <mergeCells count="14">
    <mergeCell ref="B12:D12"/>
    <mergeCell ref="B11:C11"/>
    <mergeCell ref="B8:C8"/>
    <mergeCell ref="C7:E7"/>
    <mergeCell ref="F7:G7"/>
    <mergeCell ref="B9:C9"/>
    <mergeCell ref="B10:C10"/>
    <mergeCell ref="B3:K3"/>
    <mergeCell ref="B2:K2"/>
    <mergeCell ref="J7:K7"/>
    <mergeCell ref="H7:I7"/>
    <mergeCell ref="B5:K5"/>
    <mergeCell ref="B6:K6"/>
    <mergeCell ref="B4:K4"/>
  </mergeCells>
  <pageMargins left="0.7" right="0.7" top="0.75" bottom="0.75" header="0.3" footer="0.3"/>
  <pageSetup scale="3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249977111117893"/>
  </sheetPr>
  <dimension ref="A1:E14"/>
  <sheetViews>
    <sheetView showGridLines="0" zoomScale="70" zoomScaleNormal="70" workbookViewId="0">
      <selection activeCell="C12" sqref="C12"/>
    </sheetView>
  </sheetViews>
  <sheetFormatPr baseColWidth="10" defaultColWidth="11.44140625" defaultRowHeight="14.4" x14ac:dyDescent="0.3"/>
  <cols>
    <col min="1" max="1" width="79.77734375" style="112" customWidth="1"/>
    <col min="2" max="2" width="29.77734375" style="112" customWidth="1"/>
    <col min="3" max="3" width="26.6640625" style="112" customWidth="1"/>
    <col min="4" max="4" width="22.109375" style="112" customWidth="1"/>
    <col min="5" max="5" width="23" style="112" customWidth="1"/>
    <col min="6" max="16384" width="11.44140625" style="112"/>
  </cols>
  <sheetData>
    <row r="1" spans="1:5" ht="15" thickBot="1" x14ac:dyDescent="0.35"/>
    <row r="2" spans="1:5" ht="27.45" customHeight="1" x14ac:dyDescent="0.3">
      <c r="A2" s="514" t="s">
        <v>72</v>
      </c>
      <c r="B2" s="515"/>
      <c r="C2" s="515"/>
      <c r="D2" s="515"/>
      <c r="E2" s="516"/>
    </row>
    <row r="3" spans="1:5" ht="21" customHeight="1" x14ac:dyDescent="0.3">
      <c r="A3" s="537" t="s">
        <v>113</v>
      </c>
      <c r="B3" s="538"/>
      <c r="C3" s="538"/>
      <c r="D3" s="538"/>
      <c r="E3" s="539"/>
    </row>
    <row r="4" spans="1:5" ht="15.6" x14ac:dyDescent="0.3">
      <c r="A4" s="537" t="s">
        <v>111</v>
      </c>
      <c r="B4" s="538"/>
      <c r="C4" s="538"/>
      <c r="D4" s="538"/>
      <c r="E4" s="539"/>
    </row>
    <row r="5" spans="1:5" ht="15" thickBot="1" x14ac:dyDescent="0.35">
      <c r="A5" s="162"/>
      <c r="B5" s="161"/>
      <c r="C5" s="161"/>
      <c r="D5" s="161"/>
      <c r="E5" s="160"/>
    </row>
    <row r="6" spans="1:5" ht="90" customHeight="1" thickBot="1" x14ac:dyDescent="0.35">
      <c r="A6" s="159" t="s">
        <v>109</v>
      </c>
      <c r="B6" s="158" t="s">
        <v>108</v>
      </c>
      <c r="C6" s="144" t="s">
        <v>118</v>
      </c>
      <c r="D6" s="144" t="s">
        <v>119</v>
      </c>
      <c r="E6" s="173" t="s">
        <v>120</v>
      </c>
    </row>
    <row r="7" spans="1:5" ht="16.8" x14ac:dyDescent="0.3">
      <c r="A7" s="152" t="s">
        <v>107</v>
      </c>
      <c r="B7" s="151">
        <v>1</v>
      </c>
      <c r="C7" s="169"/>
      <c r="D7" s="170">
        <v>1</v>
      </c>
      <c r="E7" s="171"/>
    </row>
    <row r="8" spans="1:5" ht="16.8" x14ac:dyDescent="0.3">
      <c r="A8" s="152" t="s">
        <v>106</v>
      </c>
      <c r="B8" s="151">
        <v>2</v>
      </c>
      <c r="C8" s="169"/>
      <c r="D8" s="169"/>
      <c r="E8" s="169"/>
    </row>
    <row r="9" spans="1:5" ht="16.8" x14ac:dyDescent="0.3">
      <c r="A9" s="157" t="s">
        <v>105</v>
      </c>
      <c r="B9" s="156">
        <v>3</v>
      </c>
      <c r="C9" s="169"/>
      <c r="D9" s="169"/>
      <c r="E9" s="169"/>
    </row>
    <row r="10" spans="1:5" ht="16.8" x14ac:dyDescent="0.3">
      <c r="A10" s="157" t="s">
        <v>104</v>
      </c>
      <c r="B10" s="156">
        <v>4</v>
      </c>
      <c r="C10" s="169"/>
      <c r="D10" s="169"/>
      <c r="E10" s="169"/>
    </row>
    <row r="11" spans="1:5" ht="17.399999999999999" thickBot="1" x14ac:dyDescent="0.35">
      <c r="A11" s="157" t="s">
        <v>103</v>
      </c>
      <c r="B11" s="156">
        <v>5</v>
      </c>
      <c r="C11" s="169"/>
      <c r="D11" s="169"/>
      <c r="E11" s="169"/>
    </row>
    <row r="12" spans="1:5" ht="36.75" customHeight="1" thickBot="1" x14ac:dyDescent="0.35">
      <c r="A12" s="428" t="s">
        <v>83</v>
      </c>
      <c r="B12" s="429"/>
      <c r="C12" s="182" t="s">
        <v>131</v>
      </c>
      <c r="D12" s="172">
        <f>SUM(D7:D11)</f>
        <v>1</v>
      </c>
      <c r="E12" s="182" t="s">
        <v>131</v>
      </c>
    </row>
    <row r="14" spans="1:5" x14ac:dyDescent="0.3">
      <c r="A14" s="126"/>
      <c r="B14" s="126"/>
    </row>
  </sheetData>
  <mergeCells count="4">
    <mergeCell ref="A12:B12"/>
    <mergeCell ref="A2:E2"/>
    <mergeCell ref="A3:E3"/>
    <mergeCell ref="A4:E4"/>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B3:K27"/>
  <sheetViews>
    <sheetView showGridLines="0" tabSelected="1" topLeftCell="A10" zoomScale="85" zoomScaleNormal="85" workbookViewId="0">
      <selection activeCell="B17" sqref="B17:I17"/>
    </sheetView>
  </sheetViews>
  <sheetFormatPr baseColWidth="10" defaultColWidth="11.44140625" defaultRowHeight="14.4" x14ac:dyDescent="0.3"/>
  <cols>
    <col min="1" max="1" width="11.44140625" style="112"/>
    <col min="2" max="2" width="59.6640625" style="112" customWidth="1"/>
    <col min="3" max="3" width="16.44140625" style="112" customWidth="1"/>
    <col min="4" max="6" width="15" style="112" customWidth="1"/>
    <col min="7" max="7" width="17.109375" style="112" customWidth="1"/>
    <col min="8" max="8" width="17.44140625" style="112" customWidth="1"/>
    <col min="9" max="9" width="20.77734375" style="112" customWidth="1"/>
    <col min="10" max="10" width="15.77734375" style="112" customWidth="1"/>
    <col min="11" max="16384" width="11.44140625" style="112"/>
  </cols>
  <sheetData>
    <row r="3" spans="2:11" ht="30" x14ac:dyDescent="0.3">
      <c r="B3" s="376" t="str">
        <f>'[5]OFERTAS PRESENTADAS'!B3:D3</f>
        <v>FONDO DE DESARROLLO LOCAL DE LOS MÁRTIRES</v>
      </c>
      <c r="C3" s="376"/>
      <c r="D3" s="376"/>
      <c r="E3" s="376"/>
      <c r="F3" s="376"/>
      <c r="G3" s="376"/>
      <c r="H3" s="376"/>
      <c r="I3" s="376"/>
      <c r="J3" s="376"/>
    </row>
    <row r="4" spans="2:11" x14ac:dyDescent="0.3">
      <c r="B4" s="122"/>
      <c r="C4" s="122"/>
      <c r="D4" s="122"/>
      <c r="E4" s="122"/>
      <c r="F4" s="122"/>
      <c r="G4" s="122"/>
      <c r="H4" s="122"/>
      <c r="I4" s="122"/>
      <c r="J4" s="122"/>
    </row>
    <row r="5" spans="2:11" x14ac:dyDescent="0.3">
      <c r="B5" s="122"/>
      <c r="C5" s="122"/>
      <c r="D5" s="122"/>
      <c r="E5" s="122"/>
      <c r="F5" s="122"/>
      <c r="G5" s="122"/>
      <c r="H5" s="122"/>
      <c r="I5" s="122"/>
      <c r="J5" s="122"/>
    </row>
    <row r="6" spans="2:11" ht="23.4" x14ac:dyDescent="0.3">
      <c r="B6" s="540" t="s">
        <v>345</v>
      </c>
      <c r="C6" s="540"/>
      <c r="D6" s="540"/>
      <c r="E6" s="540"/>
      <c r="F6" s="540"/>
      <c r="G6" s="540"/>
      <c r="H6" s="540"/>
      <c r="I6" s="540"/>
      <c r="J6" s="540"/>
    </row>
    <row r="7" spans="2:11" ht="23.4" x14ac:dyDescent="0.3">
      <c r="B7" s="540" t="s">
        <v>88</v>
      </c>
      <c r="C7" s="540"/>
      <c r="D7" s="540"/>
      <c r="E7" s="540"/>
      <c r="F7" s="540"/>
      <c r="G7" s="540"/>
      <c r="H7" s="540"/>
      <c r="I7" s="540"/>
      <c r="J7" s="540"/>
    </row>
    <row r="8" spans="2:11" x14ac:dyDescent="0.3">
      <c r="B8" s="122"/>
      <c r="C8" s="122"/>
      <c r="D8" s="122"/>
      <c r="E8" s="122"/>
      <c r="F8" s="122"/>
      <c r="G8" s="122"/>
      <c r="H8" s="122"/>
      <c r="I8" s="122"/>
      <c r="J8" s="122"/>
    </row>
    <row r="9" spans="2:11" ht="39.450000000000003" customHeight="1" x14ac:dyDescent="0.3">
      <c r="B9" s="541" t="s">
        <v>76</v>
      </c>
      <c r="C9" s="542"/>
      <c r="D9" s="542"/>
      <c r="E9" s="542"/>
      <c r="F9" s="542"/>
      <c r="G9" s="542"/>
      <c r="H9" s="542"/>
      <c r="I9" s="542"/>
      <c r="J9" s="542"/>
    </row>
    <row r="10" spans="2:11" ht="82.8" x14ac:dyDescent="0.3">
      <c r="B10" s="346" t="s">
        <v>0</v>
      </c>
      <c r="C10" s="346" t="s">
        <v>87</v>
      </c>
      <c r="D10" s="346" t="s">
        <v>129</v>
      </c>
      <c r="E10" s="346" t="s">
        <v>130</v>
      </c>
      <c r="F10" s="346" t="s">
        <v>86</v>
      </c>
      <c r="G10" s="346" t="s">
        <v>85</v>
      </c>
      <c r="H10" s="346" t="s">
        <v>84</v>
      </c>
      <c r="I10" s="346" t="s">
        <v>83</v>
      </c>
      <c r="J10" s="346" t="s">
        <v>82</v>
      </c>
    </row>
    <row r="11" spans="2:11" x14ac:dyDescent="0.3">
      <c r="B11" s="354" t="s">
        <v>341</v>
      </c>
      <c r="C11" s="123">
        <f>+'MEDIA ARITMETICA'!G8</f>
        <v>49.60871659423767</v>
      </c>
      <c r="D11" s="124">
        <f>+'FACTOR ADICIONAL'!E5</f>
        <v>38.5</v>
      </c>
      <c r="E11" s="125">
        <f>+'APOYO INDUSTRIA NAL'!C7</f>
        <v>10</v>
      </c>
      <c r="F11" s="125">
        <v>1</v>
      </c>
      <c r="G11" s="124">
        <f>+EMPRENDIMIENTO!C7</f>
        <v>0.25</v>
      </c>
      <c r="H11" s="124">
        <f>+MIPYMES!D7</f>
        <v>0.25</v>
      </c>
      <c r="I11" s="123">
        <f>SUM(C11:H11)</f>
        <v>99.608716594237677</v>
      </c>
      <c r="J11" s="348">
        <f>+I11</f>
        <v>99.608716594237677</v>
      </c>
      <c r="K11" s="177"/>
    </row>
    <row r="12" spans="2:11" ht="41.55" customHeight="1" x14ac:dyDescent="0.3">
      <c r="B12" s="355" t="s">
        <v>353</v>
      </c>
      <c r="C12" s="351"/>
      <c r="D12" s="352"/>
      <c r="E12" s="352"/>
      <c r="F12" s="352"/>
      <c r="G12" s="352"/>
      <c r="H12" s="352"/>
      <c r="I12" s="351"/>
      <c r="J12" s="353" t="s">
        <v>131</v>
      </c>
      <c r="K12" s="177"/>
    </row>
    <row r="13" spans="2:11" x14ac:dyDescent="0.3">
      <c r="B13" s="354" t="s">
        <v>144</v>
      </c>
      <c r="C13" s="123">
        <f>+'MEDIA ARITMETICA'!G10</f>
        <v>49.734090879173444</v>
      </c>
      <c r="D13" s="124">
        <f>+'FACTOR ADICIONAL'!E7</f>
        <v>38.5</v>
      </c>
      <c r="E13" s="124">
        <f>+'APOYO INDUSTRIA NAL'!E7</f>
        <v>10</v>
      </c>
      <c r="F13" s="124">
        <v>1</v>
      </c>
      <c r="G13" s="124">
        <f>+EMPRENDIMIENTO!E8</f>
        <v>0.25</v>
      </c>
      <c r="H13" s="124">
        <f>+MIPYMES!F7</f>
        <v>0.25</v>
      </c>
      <c r="I13" s="123">
        <f t="shared" ref="I13:I15" si="0">SUM(C13:H13)</f>
        <v>99.734090879173436</v>
      </c>
      <c r="J13" s="348">
        <f>+I13</f>
        <v>99.734090879173436</v>
      </c>
      <c r="K13" s="177"/>
    </row>
    <row r="14" spans="2:11" x14ac:dyDescent="0.3">
      <c r="B14" s="358" t="s">
        <v>342</v>
      </c>
      <c r="C14" s="359">
        <f>+'MEDIA ARITMETICA'!G11</f>
        <v>49.789538542435061</v>
      </c>
      <c r="D14" s="360">
        <f>+'FACTOR ADICIONAL'!E8</f>
        <v>38.5</v>
      </c>
      <c r="E14" s="360">
        <f>+'APOYO INDUSTRIA NAL'!F7</f>
        <v>10</v>
      </c>
      <c r="F14" s="360">
        <v>1</v>
      </c>
      <c r="G14" s="360">
        <f>+EMPRENDIMIENTO!F7</f>
        <v>0.25</v>
      </c>
      <c r="H14" s="360">
        <f>+MIPYMES!G7</f>
        <v>0.25</v>
      </c>
      <c r="I14" s="359">
        <f t="shared" si="0"/>
        <v>99.789538542435054</v>
      </c>
      <c r="J14" s="361">
        <f>+I14</f>
        <v>99.789538542435054</v>
      </c>
      <c r="K14" s="177"/>
    </row>
    <row r="15" spans="2:11" x14ac:dyDescent="0.3">
      <c r="B15" s="354" t="s">
        <v>352</v>
      </c>
      <c r="C15" s="123">
        <f>+'MEDIA ARITMETICA'!G12</f>
        <v>0</v>
      </c>
      <c r="D15" s="124" t="str">
        <f>+'FACTOR ADICIONAL'!E9</f>
        <v>NO CUMPLE</v>
      </c>
      <c r="E15" s="125">
        <f>+'APOYO INDUSTRIA NAL'!D10</f>
        <v>0</v>
      </c>
      <c r="F15" s="125">
        <v>1</v>
      </c>
      <c r="G15" s="124">
        <f>+EMPRENDIMIENTO!D10</f>
        <v>0</v>
      </c>
      <c r="H15" s="124">
        <f>+MIPYMES!E10</f>
        <v>0</v>
      </c>
      <c r="I15" s="123">
        <f t="shared" si="0"/>
        <v>1</v>
      </c>
      <c r="J15" s="348">
        <f>+I15</f>
        <v>1</v>
      </c>
      <c r="K15" s="177"/>
    </row>
    <row r="16" spans="2:11" ht="42" customHeight="1" x14ac:dyDescent="0.3">
      <c r="B16" s="355" t="s">
        <v>346</v>
      </c>
      <c r="C16" s="351"/>
      <c r="D16" s="352"/>
      <c r="E16" s="352"/>
      <c r="F16" s="352"/>
      <c r="G16" s="352"/>
      <c r="H16" s="352"/>
      <c r="I16" s="351"/>
      <c r="J16" s="353" t="s">
        <v>131</v>
      </c>
      <c r="K16" s="177"/>
    </row>
    <row r="17" spans="2:10" ht="18" x14ac:dyDescent="0.3">
      <c r="B17" s="543" t="str">
        <f>B9</f>
        <v>OFERTAS PRESENTADAS</v>
      </c>
      <c r="C17" s="544"/>
      <c r="D17" s="544"/>
      <c r="E17" s="544"/>
      <c r="F17" s="544"/>
      <c r="G17" s="544"/>
      <c r="H17" s="544"/>
      <c r="I17" s="544"/>
      <c r="J17" s="347">
        <v>6</v>
      </c>
    </row>
    <row r="18" spans="2:10" ht="18" x14ac:dyDescent="0.3">
      <c r="B18" s="543" t="s">
        <v>81</v>
      </c>
      <c r="C18" s="544"/>
      <c r="D18" s="544"/>
      <c r="E18" s="544"/>
      <c r="F18" s="544"/>
      <c r="G18" s="544"/>
      <c r="H18" s="544"/>
      <c r="I18" s="544"/>
      <c r="J18" s="347">
        <v>4</v>
      </c>
    </row>
    <row r="19" spans="2:10" x14ac:dyDescent="0.3">
      <c r="B19" s="122"/>
      <c r="C19" s="122"/>
      <c r="D19" s="122"/>
      <c r="E19" s="122"/>
      <c r="F19" s="122"/>
      <c r="G19" s="122"/>
      <c r="H19" s="122"/>
      <c r="I19" s="122"/>
      <c r="J19" s="122"/>
    </row>
    <row r="20" spans="2:10" x14ac:dyDescent="0.3">
      <c r="B20" s="122"/>
      <c r="C20" s="122"/>
      <c r="D20" s="122"/>
      <c r="E20" s="122"/>
      <c r="F20" s="122"/>
      <c r="G20" s="122"/>
      <c r="H20" s="122"/>
      <c r="I20" s="122"/>
      <c r="J20" s="122"/>
    </row>
    <row r="21" spans="2:10" x14ac:dyDescent="0.3">
      <c r="B21" s="117"/>
    </row>
    <row r="22" spans="2:10" x14ac:dyDescent="0.3">
      <c r="B22" s="117"/>
    </row>
    <row r="23" spans="2:10" x14ac:dyDescent="0.3">
      <c r="B23" s="121"/>
    </row>
    <row r="24" spans="2:10" x14ac:dyDescent="0.3">
      <c r="B24" s="120"/>
    </row>
    <row r="25" spans="2:10" x14ac:dyDescent="0.3">
      <c r="B25" s="119"/>
    </row>
    <row r="26" spans="2:10" x14ac:dyDescent="0.3">
      <c r="B26" s="118"/>
    </row>
    <row r="27" spans="2:10" x14ac:dyDescent="0.3">
      <c r="B27" s="117"/>
    </row>
  </sheetData>
  <mergeCells count="6">
    <mergeCell ref="B3:J3"/>
    <mergeCell ref="B6:J6"/>
    <mergeCell ref="B9:J9"/>
    <mergeCell ref="B17:I17"/>
    <mergeCell ref="B18:I18"/>
    <mergeCell ref="B7:J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6</vt:i4>
      </vt:variant>
    </vt:vector>
  </HeadingPairs>
  <TitlesOfParts>
    <vt:vector size="24" baseType="lpstr">
      <vt:lpstr>CONSOLIDADO</vt:lpstr>
      <vt:lpstr>EVALUACIÓN ECONOMICA</vt:lpstr>
      <vt:lpstr>EXPERIENCIA GENERAL</vt:lpstr>
      <vt:lpstr>EXPERIENCIA ESPECIFICA</vt:lpstr>
      <vt:lpstr>ACEPTACIÓN ESP TECNICAS</vt:lpstr>
      <vt:lpstr>COMPROMISO AMBIENTAL</vt:lpstr>
      <vt:lpstr>APOYO IND NACIONAL</vt:lpstr>
      <vt:lpstr>APOYO INDUSTRIA NAL</vt:lpstr>
      <vt:lpstr>INCLUSIÓN SOCIAL</vt:lpstr>
      <vt:lpstr>MIPYMES</vt:lpstr>
      <vt:lpstr>EMPRENDIMIENTO</vt:lpstr>
      <vt:lpstr>PROPUESTAECONOMICA</vt:lpstr>
      <vt:lpstr>FACTOR ADICIONAL</vt:lpstr>
      <vt:lpstr>MEDIA ARITMETICA</vt:lpstr>
      <vt:lpstr>TECNICO PONDERABLE</vt:lpstr>
      <vt:lpstr>COND ADIC. TECNICOS</vt:lpstr>
      <vt:lpstr>DISCAPACIDAD</vt:lpstr>
      <vt:lpstr> EVALUACIÓN CONSOLIDADA</vt:lpstr>
      <vt:lpstr>'COND ADIC. TECNICOS'!Área_de_impresión</vt:lpstr>
      <vt:lpstr>CONSOLIDADO!Área_de_impresión</vt:lpstr>
      <vt:lpstr>'EXPERIENCIA ESPECIFICA'!Área_de_impresión</vt:lpstr>
      <vt:lpstr>'EXPERIENCIA GENERAL'!Área_de_impresión</vt:lpstr>
      <vt:lpstr>'TECNICO PONDERABLE'!Área_de_impresión</vt:lpstr>
      <vt:lpstr>'TECNICO PONDERABLE'!Títulos_a_imprimir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Fabian Mosquera Hernandez</dc:creator>
  <cp:lastModifiedBy>Christian Suarez</cp:lastModifiedBy>
  <cp:lastPrinted>2025-07-25T15:01:09Z</cp:lastPrinted>
  <dcterms:created xsi:type="dcterms:W3CDTF">2017-10-23T17:24:22Z</dcterms:created>
  <dcterms:modified xsi:type="dcterms:W3CDTF">2025-10-14T07:54:02Z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d4a1d0b-1085-4621-a04c-793d50865184_Enabled">
    <vt:lpwstr>true</vt:lpwstr>
  </property>
  <property fmtid="{D5CDD505-2E9C-101B-9397-08002B2CF9AE}" pid="3" name="MSIP_Label_6d4a1d0b-1085-4621-a04c-793d50865184_SetDate">
    <vt:lpwstr>2022-09-26T14:58:01Z</vt:lpwstr>
  </property>
  <property fmtid="{D5CDD505-2E9C-101B-9397-08002B2CF9AE}" pid="4" name="MSIP_Label_6d4a1d0b-1085-4621-a04c-793d50865184_Method">
    <vt:lpwstr>Standard</vt:lpwstr>
  </property>
  <property fmtid="{D5CDD505-2E9C-101B-9397-08002B2CF9AE}" pid="5" name="MSIP_Label_6d4a1d0b-1085-4621-a04c-793d50865184_Name">
    <vt:lpwstr>Criticidad media</vt:lpwstr>
  </property>
  <property fmtid="{D5CDD505-2E9C-101B-9397-08002B2CF9AE}" pid="6" name="MSIP_Label_6d4a1d0b-1085-4621-a04c-793d50865184_SiteId">
    <vt:lpwstr>052126ec-16f8-47eb-ae56-6886b94a9358</vt:lpwstr>
  </property>
  <property fmtid="{D5CDD505-2E9C-101B-9397-08002B2CF9AE}" pid="7" name="MSIP_Label_6d4a1d0b-1085-4621-a04c-793d50865184_ActionId">
    <vt:lpwstr>895ac178-4626-411a-9df6-347eb91823e1</vt:lpwstr>
  </property>
  <property fmtid="{D5CDD505-2E9C-101B-9397-08002B2CF9AE}" pid="8" name="MSIP_Label_6d4a1d0b-1085-4621-a04c-793d50865184_ContentBits">
    <vt:lpwstr>0</vt:lpwstr>
  </property>
</Properties>
</file>